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showInkAnnotation="0" autoCompressPictures="0"/>
  <mc:AlternateContent xmlns:mc="http://schemas.openxmlformats.org/markup-compatibility/2006">
    <mc:Choice Requires="x15">
      <x15ac:absPath xmlns:x15ac="http://schemas.microsoft.com/office/spreadsheetml/2010/11/ac" url="/Users/guyponzo/Desktop/BANGALORE/Bangalore T2/_________T2-54F/Annexures/"/>
    </mc:Choice>
  </mc:AlternateContent>
  <xr:revisionPtr revIDLastSave="0" documentId="13_ncr:1_{023DD359-F13E-7C42-A77A-64D2C58CF91E}" xr6:coauthVersionLast="47" xr6:coauthVersionMax="47" xr10:uidLastSave="{00000000-0000-0000-0000-000000000000}"/>
  <workbookProtection workbookAlgorithmName="SHA-512" workbookHashValue="mHzjeIaBr3fIC0UV7s8MeC1oE9sjzR/IuvqOeZ7S6U44T3rdsYxiQ7XzevTnWvTQtc6uv//InvceZc6f1QTMZQ==" workbookSaltValue="bSUDzfjDF0II3vDAaho1eg==" workbookSpinCount="100000" lockStructure="1"/>
  <bookViews>
    <workbookView xWindow="6460" yWindow="500" windowWidth="42800" windowHeight="28300" tabRatio="841" xr2:uid="{00000000-000D-0000-FFFF-FFFF00000000}"/>
  </bookViews>
  <sheets>
    <sheet name="General Information" sheetId="44" r:id="rId1"/>
    <sheet name="1 - BIAL Pax Projections" sheetId="38" r:id="rId2"/>
    <sheet name="2 - Investment" sheetId="3" r:id="rId3"/>
    <sheet name="3 - Financials A" sheetId="45" r:id="rId4"/>
    <sheet name="3 - Financials B" sheetId="49" state="hidden" r:id="rId5"/>
    <sheet name="3 - Financials C" sheetId="50" state="hidden" r:id="rId6"/>
    <sheet name="3 - TOTAL" sheetId="34" r:id="rId7"/>
    <sheet name="4 - Business Plan" sheetId="31" r:id="rId8"/>
    <sheet name="5 - Ratio Synthesis" sheetId="32" r:id="rId9"/>
    <sheet name="6 - Simulation" sheetId="43" r:id="rId10"/>
    <sheet name="Summary" sheetId="41" state="hidden" r:id="rId11"/>
    <sheet name="Input Sheet" sheetId="48"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_________TB2">'[1]SPT vs PHI'!$B$2:$C$65</definedName>
    <definedName name="_________TB2">'[1]SPT vs PHI'!$B$2:$C$65</definedName>
    <definedName name="________TB2">'[1]SPT vs PHI'!$B$2:$C$65</definedName>
    <definedName name="_______TB2">'[1]SPT vs PHI'!$B$2:$C$65</definedName>
    <definedName name="______TB2">'[1]SPT vs PHI'!$B$2:$C$65</definedName>
    <definedName name="_____TB2">'[1]SPT vs PHI'!$B$2:$C$65</definedName>
    <definedName name="____TB2">'[1]SPT vs PHI'!$B$2:$C$65</definedName>
    <definedName name="___TB2">'[1]SPT vs PHI'!$B$2:$C$65</definedName>
    <definedName name="__TB2">'[1]SPT vs PHI'!$B$2:$C$65</definedName>
    <definedName name="_10_6">#REF!</definedName>
    <definedName name="_Sort" hidden="1">#REF!</definedName>
    <definedName name="_TB2">'[1]SPT vs PHI'!$B$2:$C$65</definedName>
    <definedName name="\a">#REF!</definedName>
    <definedName name="\b">#N/A</definedName>
    <definedName name="A">#REF!</definedName>
    <definedName name="aach2">'[2]Allocation of Overall'!$AA$12,'[2]Allocation of Overall'!$AA$15:$AA$19,'[2]Allocation of Overall'!$AA$30:$AA$32,'[2]Allocation of Overall'!$AA$36:$AA$39,'[2]Allocation of Overall'!$AA$45,'[2]Allocation of Overall'!$AA$56:$AA$57</definedName>
    <definedName name="aach3">'[2]Allocation of Overall'!$AA$58,'[2]Allocation of Overall'!$AA$76:$AA$82,'[2]Allocation of Overall'!$AA$85:$AA$87,'[2]Allocation of Overall'!$AA$90:$AA$93,'[2]Allocation of Overall'!$AA$98:$AA$99,'[2]Allocation of Overall'!$AA$126:$AA$130,'[2]Allocation of Overall'!$AA$179:$AA$185,'[2]Allocation of Overall'!$AA$187:$AA$189,'[2]Allocation of Overall'!$AA$194,'[2]Allocation of Overall'!$AA$212:$AA$226,'[2]Allocation of Overall'!$AA$233,'[2]Allocation of Overall'!$AA$236:$AA$241,'[2]Allocation of Overall'!$AA$250:$AA$251,'[2]Allocation of Overall'!$AA$408:$AA$409</definedName>
    <definedName name="aach7">'[2]Allocation of Overall'!$AA$678:$AA$684,'[2]Allocation of Overall'!$AA$691:$AA$697,'[2]Allocation of Overall'!$AA$719:$AA$726</definedName>
    <definedName name="aach8">'[2]Allocation of Overall'!$AA$727:$AA$731,'[2]Allocation of Overall'!$AA$744,'[2]Allocation of Overall'!$AA$747:$AA$752,'[2]Allocation of Overall'!$AA$757,'[2]Allocation of Overall'!$AA$763,'[2]Allocation of Overall'!$AA$766:$AA$769,'[2]Allocation of Overall'!$AA$775,'[2]Allocation of Overall'!$AA$784,'[2]Allocation of Overall'!$AA$849:$AA$850</definedName>
    <definedName name="ABC">#REF!</definedName>
    <definedName name="AC">'[3]FAR Detailed'!$AM$47:$AM$55,'[3]FAR Detailed'!$AM$157:$AM$162</definedName>
    <definedName name="adfasdf">#REF!</definedName>
    <definedName name="adsfadf">[4]BST!#REF!</definedName>
    <definedName name="adsffasdfasd">#REF!</definedName>
    <definedName name="AE">'[3]FAR Detailed'!$AM$317,'[3]FAR Detailed'!$AM$574:$AM$575,'[3]FAR Detailed'!$AM$599</definedName>
    <definedName name="AEE">'[3]FAR Detailed'!$AM$322,'[3]FAR Detailed'!$AM$324:$AM$333,'[3]FAR Detailed'!$AM$413,'[3]FAR Detailed'!$AM$456</definedName>
    <definedName name="AEGRP">'[3]FAR Detailed'!$AN$19,'[3]FAR Detailed'!$AN$41,'[3]FAR Detailed'!$AN$142,'[3]FAR Detailed'!$AN$224,'[3]FAR Detailed'!$AN$236,'[3]FAR Detailed'!$AN$314:$AN$317,'[3]FAR Detailed'!$AN$321:$AN$335,'[3]FAR Detailed'!$AN$345,'[3]FAR Detailed'!$AN$352:$AN$353,'[3]FAR Detailed'!$AN$355:$AN$359,'[3]FAR Detailed'!$AN$361,'[3]FAR Detailed'!$AN$377,'[3]FAR Detailed'!$AN$388:$AN$390,'[3]FAR Detailed'!$AN$392,'[3]FAR Detailed'!$AN$438:$AN$457,'[3]FAR Detailed'!$AN$459:$AN$460,'[3]FAR Detailed'!$AN$466:$AN$467,'[3]FAR Detailed'!$AN$567,'[3]FAR Detailed'!$AN$574:$AN$575,'[3]FAR Detailed'!$AN$596,'[3]FAR Detailed'!$AN$598:$AN$601,'[3]FAR Detailed'!$AN$621,'[3]FAR Detailed'!$AN$633,'[3]FAR Detailed'!$AN$646:$AN$650,'[3]FAR Detailed'!$AN$686:$AN$688,'[3]FAR Detailed'!$AN$693,'[3]FAR Detailed'!$AN$695,'[3]FAR Detailed'!$AN$705,'[3]FAR Detailed'!$AN$738:$AN$740</definedName>
    <definedName name="afsdfasdfa">#REF!</definedName>
    <definedName name="afsdfsdf">[5]BST!#REF!</definedName>
    <definedName name="agch2">'[2]Allocation of Overall'!$AG$12,'[2]Allocation of Overall'!$AG$15:$AG$19,'[2]Allocation of Overall'!$AG$30:$AG$32,'[2]Allocation of Overall'!$AG$36:$AG$39,'[2]Allocation of Overall'!$AG$45,'[2]Allocation of Overall'!$AG$56:$AG$57</definedName>
    <definedName name="agch4">'[2]Allocation of Overall'!$AG$227:$AG$228,'[2]Allocation of Overall'!$AG$252:$AG$263,'[2]Allocation of Overall'!$AG$364:$AG$374,'[2]Allocation of Overall'!$AG$407,'[2]Allocation of Overall'!$AG$416:$AG$429,'[2]Allocation of Overall'!$AG$585:$AG$588,'[2]Allocation of Overall'!$AG$615,'[2]Allocation of Overall'!$AG$665:$AG$674</definedName>
    <definedName name="agch6">'[2]Allocation of Overall'!$AG$676:$AG$677</definedName>
    <definedName name="agch7">'[2]Allocation of Overall'!$AG$678:$AG$684,'[2]Allocation of Overall'!$AG$691:$AG$697,'[2]Allocation of Overall'!$AG$719:$AG$726</definedName>
    <definedName name="agch8">'[2]Allocation of Overall'!$AG$727:$AG$731,'[2]Allocation of Overall'!$AG$744,'[2]Allocation of Overall'!$AG$747:$AG$752,'[2]Allocation of Overall'!$AG$757,'[2]Allocation of Overall'!$AG$763,'[2]Allocation of Overall'!$AG$766:$AG$769,'[2]Allocation of Overall'!$AG$775,'[2]Allocation of Overall'!$AG$784,'[2]Allocation of Overall'!$AG$849:$AG$850</definedName>
    <definedName name="agterminalbld">'[2]Allocation of Overall'!$AG$58,'[2]Allocation of Overall'!$AG$76:$AG$82,'[2]Allocation of Overall'!$AG$85:$AG$87,'[2]Allocation of Overall'!$AG$90:$AG$93,'[2]Allocation of Overall'!$AG$98:$AG$99,'[2]Allocation of Overall'!$AG$126:$AG$130,'[2]Allocation of Overall'!$AG$179:$AG$185,'[2]Allocation of Overall'!$AG$187:$AG$189,'[2]Allocation of Overall'!$AG$194,'[2]Allocation of Overall'!$AG$212:$AG$226,'[2]Allocation of Overall'!$AG$233,'[2]Allocation of Overall'!$AG$236:$AG$241,'[2]Allocation of Overall'!$AG$250:$AG$251,'[2]Allocation of Overall'!$AG$408:$AG$409</definedName>
    <definedName name="AI">'[6]Final Bill'!#REF!</definedName>
    <definedName name="airsides" comment="For allocation of items after column S">'[7]Clubbing of Lines'!$S$11:$S$16,'[7]Clubbing of Lines'!$S$19:$S$22,'[7]Clubbing of Lines'!$S$37,'[7]Clubbing of Lines'!$S$73:$S$77,'[7]Clubbing of Lines'!$S$81:$S$82,'[7]Clubbing of Lines'!$S$85:$S$86,'[7]Clubbing of Lines'!$S$90:$S$106,'[7]Clubbing of Lines'!$S$109:$S$119,'[7]Clubbing of Lines'!$S$243</definedName>
    <definedName name="all">[8]TDS!$D$3:$E$41</definedName>
    <definedName name="amt">[9]TBOCT2007!$E$348:$E$503</definedName>
    <definedName name="AP_code">[10]Control_Board!$C$7</definedName>
    <definedName name="AP_name">"Handling Concession BLR"</definedName>
    <definedName name="as">#REF!</definedName>
    <definedName name="asch2">'[2]Allocation of Overall'!$AS$12,'[2]Allocation of Overall'!$AS$15:$AS$19,'[2]Allocation of Overall'!$AS$30:$AS$32,'[2]Allocation of Overall'!$AS$36:$AS$39,'[2]Allocation of Overall'!$AS$45,'[2]Allocation of Overall'!$AS$56:$AS$57</definedName>
    <definedName name="asdf">#REF!</definedName>
    <definedName name="asdfasdf">#REF!</definedName>
    <definedName name="asfdsfafas">#REF!</definedName>
    <definedName name="asterminalbld">'[2]Allocation of Overall'!$AS$58,'[2]Allocation of Overall'!$AS$76:$AS$82,'[2]Allocation of Overall'!$AS$85:$AS$87,'[2]Allocation of Overall'!$AS$90:$AS$93,'[2]Allocation of Overall'!$AS$98:$AS$99,'[2]Allocation of Overall'!$AS$126:$AS$130,'[2]Allocation of Overall'!$AS$179:$AS$185,'[2]Allocation of Overall'!$AS$187:$AS$189,'[2]Allocation of Overall'!$AS$194,'[2]Allocation of Overall'!$AS$212:$AS$226,'[2]Allocation of Overall'!$AS$233,'[2]Allocation of Overall'!$AS$236:$AS$241,'[2]Allocation of Overall'!$AS$250:$AS$251,'[2]Allocation of Overall'!$AS$408:$AS$409</definedName>
    <definedName name="ATM_flights_ratio">#REF!</definedName>
    <definedName name="AtoA">'[8]TB - April 2007'!$B$249:$G$416</definedName>
    <definedName name="Audit_Tolerance">[11]Inputs!$E$1687</definedName>
    <definedName name="B">#REF!</definedName>
    <definedName name="Base_Constant">#REF!</definedName>
    <definedName name="base_FY_capex_cost">#REF!</definedName>
    <definedName name="base_index">100</definedName>
    <definedName name="base_year">[10]Control_Board!$C$9</definedName>
    <definedName name="base_year_infl">[10]Control_Board!$F$16</definedName>
    <definedName name="bb">#REF!</definedName>
    <definedName name="bcterminalbld">'[2]Allocation of Overall'!$BD$58,'[2]Allocation of Overall'!$BD$76:$BD$82,'[2]Allocation of Overall'!$BD$85:$BD$87,'[2]Allocation of Overall'!$BD$90:$BD$93,'[2]Allocation of Overall'!$BD$98:$BD$99,'[2]Allocation of Overall'!$BD$126:$BD$130,'[2]Allocation of Overall'!$BD$179:$BD$185,'[2]Allocation of Overall'!$BD$187:$BD$189,'[2]Allocation of Overall'!$BD$194,'[2]Allocation of Overall'!$BD$212:$BD$226,'[2]Allocation of Overall'!$BD$233,'[2]Allocation of Overall'!$BD$236:$BD$241,'[2]Allocation of Overall'!$BD$250:$BD$251,'[2]Allocation of Overall'!$BD$408:$BD$409</definedName>
    <definedName name="bez">[12]Verbrauch!$D$1:$D$65536</definedName>
    <definedName name="BHSConductor" comment="Base for alloation fo VO -6 Installation of BHS Induction conveyor cost">'[7]Clubbing of Lines'!$S$35:$S$36,'[7]Clubbing of Lines'!$S$44:$S$57,'[7]Clubbing of Lines'!$S$62,'[7]Clubbing of Lines'!$S$245:$S$246</definedName>
    <definedName name="bhss" comment="base for allocation of VO -2  Installation of Infeed Arrival Courosal cost">'[7]Clubbing of Lines'!$S$23:$S$24,'[7]Clubbing of Lines'!$S$32:$S$34,'[7]Clubbing of Lines'!$S$38:$S$43</definedName>
    <definedName name="bial">#REF!</definedName>
    <definedName name="bial_deposit">[10]Control_Board!$F$70</definedName>
    <definedName name="bial_handl_fee">[10]Control_Board!$G$14</definedName>
    <definedName name="bial1">[5]BST!#REF!</definedName>
    <definedName name="bmsch3">'[2]Allocation of Overall'!$AA$182:$AA$185,'[2]Allocation of Overall'!$AA$187:$AA$189,'[2]Allocation of Overall'!$AA$194</definedName>
    <definedName name="bol">#REF!</definedName>
    <definedName name="boml">#REF!</definedName>
    <definedName name="botl">#REF!</definedName>
    <definedName name="botn">#REF!</definedName>
    <definedName name="Breaks">#REF!</definedName>
    <definedName name="brktechothers">#REF!</definedName>
    <definedName name="bst">[5]BST!#REF!</definedName>
    <definedName name="bua">#REF!</definedName>
    <definedName name="CABLE">#REF!</definedName>
    <definedName name="cablebmsch3">'[2]Allocation of Overall'!$AA$186,'[2]Allocation of Overall'!$AA$195</definedName>
    <definedName name="cablech7">'[2]Allocation of Overall'!$AA$700:$AA$716</definedName>
    <definedName name="cablech8">'[2]Allocation of Overall'!$AA$803:$AA$806</definedName>
    <definedName name="cablesilsag">'[7]Allocation SIL-SAG'!$F$44:$F$47,'[7]Allocation SIL-SAG'!$F$50,'[7]Allocation SIL-SAG'!$F$51,'[7]Allocation SIL-SAG'!$F$52</definedName>
    <definedName name="cablingch3">'[2]Allocation of Overall'!$K$102:$K$114</definedName>
    <definedName name="calc_currency">[10]Control_Board!$F$7</definedName>
    <definedName name="cap_asset_type">[13]Cpx!$H$149:$H$192</definedName>
    <definedName name="cap_table_phase">[13]Cpx!$G$149:$G$192</definedName>
    <definedName name="category">#REF!</definedName>
    <definedName name="ccch3">'[2]Allocation of Overall'!$Q$119:$Q$122</definedName>
    <definedName name="CE">'[3]FAR Detailed'!$AM$342,'[3]FAR Detailed'!$AM$766</definedName>
    <definedName name="CEE">'[3]FAR Detailed'!$AM$614:$AM$615,'[3]FAR Detailed'!$AM$629,'[3]FAR Detailed'!$AM$708</definedName>
    <definedName name="Centrum">#REF!</definedName>
    <definedName name="CentrumNew">#REF!</definedName>
    <definedName name="check">#REF!</definedName>
    <definedName name="check4">'[2]Allocation of Overall'!$AX$233,'[2]Allocation of Overall'!$AX$236:$AX$241,'[2]Allocation of Overall'!$AX$250:$AX$251,'[2]Allocation of Overall'!$AX$408:$AX$409</definedName>
    <definedName name="check5">'[2]Allocation of Overall'!$AZ$233,'[2]Allocation of Overall'!$AZ$236:$AZ$241,'[2]Allocation of Overall'!$AZ$250:$AZ$251,'[2]Allocation of Overall'!$AZ$408:$AZ$409</definedName>
    <definedName name="check7">'[2]Allocation of Overall'!$Z$858:$Z$859</definedName>
    <definedName name="check8">'[2]Allocation of Overall'!$AH$851:$AH$860</definedName>
    <definedName name="checked">#REF!</definedName>
    <definedName name="checksag1">'[7]Allocated I&amp;C'!$V$47</definedName>
    <definedName name="checksag10">'[7]Allocated I&amp;C'!$S$299:$T$299</definedName>
    <definedName name="checksag11">'[7]Allocated I&amp;C'!$V$307,'[7]Allocated I&amp;C'!$V$309,'[7]Allocated I&amp;C'!$V$319</definedName>
    <definedName name="checksag12" comment="Difference in customs duty">'[7]Allocated I&amp;C'!$V$372:$V$373</definedName>
    <definedName name="checksag13" comment="Why no customs duty is taken?">'[7]Allocated I&amp;C'!$K$382:$L$382</definedName>
    <definedName name="checksag15" comment="difference in customs duty.">'[7]Allocated I&amp;C'!$V$180,'[7]Allocated I&amp;C'!$V$186</definedName>
    <definedName name="checksag16">'[7]Clubbing of Lines'!$AV$135:$AV$136,'[7]Clubbing of Lines'!$AV$153,'[7]Clubbing of Lines'!$AV$162,'[7]Clubbing of Lines'!$AV$165,'[7]Clubbing of Lines'!$AV$173,'[7]Clubbing of Lines'!$AV$175,'[7]Clubbing of Lines'!$AV$182</definedName>
    <definedName name="checksag6">'[7]Allocated I&amp;C'!$V$222:$V$223,'[7]Allocated I&amp;C'!$V$240,'[7]Allocated I&amp;C'!$V$249,'[7]Allocated I&amp;C'!$V$252,'[7]Allocated I&amp;C'!$V$260,'[7]Allocated I&amp;C'!$V$262,'[7]Allocated I&amp;C'!$V$269</definedName>
    <definedName name="checksag7">'[7]Allocated I&amp;C'!$V$234</definedName>
    <definedName name="checksag8">'[7]Allocated I&amp;C'!$V$266</definedName>
    <definedName name="checksag9">'[7]Allocated I&amp;C'!$V$298</definedName>
    <definedName name="ChoiceGearing">#REF!</definedName>
    <definedName name="ChoiceIntCost">#REF!</definedName>
    <definedName name="ClawbackNAR">#REF!</definedName>
    <definedName name="cnss">'[7]Clubbing of Lines'!$S$61,'[7]Clubbing of Lines'!$S$64:$S$65</definedName>
    <definedName name="COD">#REF!</definedName>
    <definedName name="Columns">#REF!</definedName>
    <definedName name="concession_endmonth">[10]Control_Board!$J$15</definedName>
    <definedName name="concession_endyear">[10]Control_Board!$K$15</definedName>
    <definedName name="concession_startmonth">[10]Control_Board!$J$14</definedName>
    <definedName name="concession_startyear">[10]Control_Board!$K$14</definedName>
    <definedName name="ConcFeeRate">#REF!</definedName>
    <definedName name="Conduit2">'[2]Allocation of Overall'!$AA$49</definedName>
    <definedName name="conduitch3">'[2]Allocation of Overall'!$AA$139:$AA$148</definedName>
    <definedName name="conduitch7">'[2]Allocation of Overall'!$AA$689:$AA$690</definedName>
    <definedName name="conduitch8">'[2]Allocation of Overall'!$AA$760</definedName>
    <definedName name="cost_equity">[11]Inputs!$F$96</definedName>
    <definedName name="cr">#REF!</definedName>
    <definedName name="creditdue">#REF!</definedName>
    <definedName name="crew_transp_rev">#REF!</definedName>
    <definedName name="Crore">#REF!</definedName>
    <definedName name="crval">#REF!</definedName>
    <definedName name="css">[5]BST!#REF!</definedName>
    <definedName name="currency_factor">[14]Sheet1!$B$3</definedName>
    <definedName name="Current_CP">#REF!</definedName>
    <definedName name="d">#REF!</definedName>
    <definedName name="Dates_End">[11]Timeindex!$J$6:$AP$6</definedName>
    <definedName name="Days_HY">#REF!</definedName>
    <definedName name="Days_Mth">#REF!</definedName>
    <definedName name="Days_Qtr">#REF!</definedName>
    <definedName name="Days_Yr">#REF!</definedName>
    <definedName name="dc">#REF!</definedName>
    <definedName name="DebtCost_CP2">#REF!</definedName>
    <definedName name="DebtCost_CP2_Pasted">#REF!</definedName>
    <definedName name="DebtCost_CP3">#REF!</definedName>
    <definedName name="DebtCost_CP3_Pasted">#REF!</definedName>
    <definedName name="DebtCost_CP4">#REF!</definedName>
    <definedName name="DebtCost_CP4_Pasted">#REF!</definedName>
    <definedName name="DebtCost_CP5">#REF!</definedName>
    <definedName name="DebtCost_CP5_Pasted">#REF!</definedName>
    <definedName name="DebtCost_CP6">#REF!</definedName>
    <definedName name="DebtCost_CP6_Pasted">#REF!</definedName>
    <definedName name="depr_groups">#REF!</definedName>
    <definedName name="depr_period_gse">[10]Control_Board!$C$52</definedName>
    <definedName name="depr_period_it">[10]Control_Board!$C$53</definedName>
    <definedName name="design">'[2]Database PC 38'!$P$8:$P$14,'[2]Database PC 38'!$P$28</definedName>
    <definedName name="designed">#REF!</definedName>
    <definedName name="df">#REF!</definedName>
    <definedName name="dfasdf">#REF!</definedName>
    <definedName name="dfasdfa">[5]BST!#REF!</definedName>
    <definedName name="dfs">#REF!</definedName>
    <definedName name="dg">#REF!</definedName>
    <definedName name="dgf_">#REF!</definedName>
    <definedName name="discount_rate">[10]Control_Board!$C$12</definedName>
    <definedName name="docu">#REF!</definedName>
    <definedName name="dom">#REF!</definedName>
    <definedName name="dom_nwc_low">#REF!</definedName>
    <definedName name="dom_pax_lcc_low">#REF!</definedName>
    <definedName name="dompax_lcc_base">#REF!</definedName>
    <definedName name="dompax_lcc_high">#REF!</definedName>
    <definedName name="dompax_lcc_low">#REF!</definedName>
    <definedName name="dompax_nwc_base">#REF!</definedName>
    <definedName name="dompax_nwc_high">#REF!</definedName>
    <definedName name="dompax_nwc_low">#REF!</definedName>
    <definedName name="DomUDF_Y1_CP2">#REF!</definedName>
    <definedName name="DomUDF_Y1_CP2_Pasted">#REF!</definedName>
    <definedName name="DomUDF_Y1_CP3">#REF!</definedName>
    <definedName name="DomUDF_Y1_CP3_Pasted">#REF!</definedName>
    <definedName name="DomUDF_Y1_CP4">#REF!</definedName>
    <definedName name="DomUDF_Y1_CP4_Pasted">#REF!</definedName>
    <definedName name="DomUDF_Y1_CP5">#REF!</definedName>
    <definedName name="DomUDF_Y1_CP5_Pasted">#REF!</definedName>
    <definedName name="DomUDF_Y1_CP6">#REF!</definedName>
    <definedName name="DomUDF_Y1_CP6_Pasted">#REF!</definedName>
    <definedName name="DomUDF_Y2_CP2">#REF!</definedName>
    <definedName name="DomUDF_Y2_CP2_Pasted">#REF!</definedName>
    <definedName name="DomUDF_Y2_CP3">#REF!</definedName>
    <definedName name="DomUDF_Y2_CP3_Pasted">#REF!</definedName>
    <definedName name="DomUDF_Y2_CP4">#REF!</definedName>
    <definedName name="DomUDF_Y2_CP4_Pasted">#REF!</definedName>
    <definedName name="DomUDF_Y2_CP5">#REF!</definedName>
    <definedName name="DomUDF_Y2_CP5_Pasted">#REF!</definedName>
    <definedName name="DomUDF_Y2_CP6">#REF!</definedName>
    <definedName name="DomUDF_Y2_CP6_Pasted">#REF!</definedName>
    <definedName name="DomUDF_Y3_CP2">#REF!</definedName>
    <definedName name="DomUDF_Y3_CP2_Pasted">#REF!</definedName>
    <definedName name="DomUDF_Y3_CP3">#REF!</definedName>
    <definedName name="DomUDF_Y3_CP3_Pasted">#REF!</definedName>
    <definedName name="DomUDF_Y3_CP4">#REF!</definedName>
    <definedName name="DomUDF_Y3_CP4_Pasted">#REF!</definedName>
    <definedName name="DomUDF_Y3_CP5">#REF!</definedName>
    <definedName name="DomUDF_Y3_CP5_Pasted">#REF!</definedName>
    <definedName name="DomUDF_Y3_CP6">#REF!</definedName>
    <definedName name="DomUDF_Y3_CP6_Pasted">#REF!</definedName>
    <definedName name="DomUDF_Y4_CP2">#REF!</definedName>
    <definedName name="DomUDF_Y4_CP2_Pasted">#REF!</definedName>
    <definedName name="DomUDF_Y4_CP3">#REF!</definedName>
    <definedName name="DomUDF_Y4_CP3_Pasted">#REF!</definedName>
    <definedName name="DomUDF_Y4_CP4">#REF!</definedName>
    <definedName name="DomUDF_Y4_CP4_Pasted">#REF!</definedName>
    <definedName name="DomUDF_Y4_CP5">#REF!</definedName>
    <definedName name="DomUDF_Y4_CP5_Pasted">#REF!</definedName>
    <definedName name="DomUDF_Y5_CP2">#REF!</definedName>
    <definedName name="DomUDF_Y5_CP2_Pasted">#REF!</definedName>
    <definedName name="DomUDF_Y5_CP3">#REF!</definedName>
    <definedName name="DomUDF_Y5_CP3_Pasted">#REF!</definedName>
    <definedName name="DomUDF_Y5_CP4">#REF!</definedName>
    <definedName name="DomUDF_Y5_CP4_Pasted">#REF!</definedName>
    <definedName name="DomUDF_Y5_CP5">#REF!</definedName>
    <definedName name="DomUDF_Y5_CP5_Pasted">#REF!</definedName>
    <definedName name="dq">#REF!</definedName>
    <definedName name="Druckbereich_MI">#REF!</definedName>
    <definedName name="Drunckbereich_MI">#REF!</definedName>
    <definedName name="dsafdf">#REF!</definedName>
    <definedName name="DSF">#REF!</definedName>
    <definedName name="E">#REF!</definedName>
    <definedName name="earthing2">'[2]Allocation of Overall'!$AA$42:$AA$44</definedName>
    <definedName name="earthingch3">'[2]Allocation of Overall'!$AA$110:$AA$114,'[2]Allocation of Overall'!$AA$123:$AA$125</definedName>
    <definedName name="earthingch8">'[2]Allocation of Overall'!$AA$787:$AA$797</definedName>
    <definedName name="EBIT_x">#REF!</definedName>
    <definedName name="EBITDA">#REF!</definedName>
    <definedName name="EBITDA_x">#REF!</definedName>
    <definedName name="ECB_Int">'[15]ECB (HY08)'!$C$68</definedName>
    <definedName name="ecch3">'[2]Allocation of Overall'!$Q$115:$Q$118</definedName>
    <definedName name="end_date_conc">#REF!</definedName>
    <definedName name="end_FY_Conc">#REF!</definedName>
    <definedName name="end_year">[10]Control_Board!$C$10</definedName>
    <definedName name="entry">'[16]PL Entry'!$H$3:$J$57</definedName>
    <definedName name="EscalatorR">'[17]Control Board'!$A$39:$IV$39</definedName>
    <definedName name="eswar">#REF!</definedName>
    <definedName name="exdiff" comment="on the basis of verification of samples">'[7]Clubbing of Lines'!$AV$11:$AV$12,'[7]Clubbing of Lines'!$AV$17:$AV$25,'[7]Clubbing of Lines'!$AV$28:$AV$29,'[7]Clubbing of Lines'!$AV$34,'[7]Clubbing of Lines'!$AV$38:$AV$42,'[7]Clubbing of Lines'!$AV$44:$AV$50,'[7]Clubbing of Lines'!$AV$53:$AV$55,'[7]Clubbing of Lines'!$AV$58:$AV$59,'[7]Clubbing of Lines'!$AV$64,'[7]Clubbing of Lines'!$AV$66:$AV$67,'[7]Clubbing of Lines'!$AV$69,'[7]Clubbing of Lines'!$AV$71:$AV$73,'[7]Clubbing of Lines'!$AV$76:$AV$77,'[7]Clubbing of Lines'!$AV$79:$AV$85,'[7]Clubbing of Lines'!$AV$91:$AV$99,'[7]Clubbing of Lines'!$AV$101:$AV$106,'[7]Clubbing of Lines'!$AV$108,'[7]Clubbing of Lines'!$AV$111:$AV$113,'[7]Clubbing of Lines'!$AV$117:$AV$128,'[7]Clubbing of Lines'!$AV$130:$AV$137,'[7]Clubbing of Lines'!$AV$141:$AV$145,'[7]Clubbing of Lines'!$AV$148,'[7]Clubbing of Lines'!$AV$151:$AV$156,'[7]Clubbing of Lines'!$AV$162,'[7]Clubbing of Lines'!$AV$165,'[7]Clubbing of Lines'!$AV$173,'[7]Clubbing of Lines'!$AV$175,'[7]Clubbing of Lines'!$AV$182,'[7]Clubbing of Lines'!$AV$193:$AV$196,'[7]Clubbing of Lines'!$AV$203:$AV$209,'[7]Clubbing of Lines'!$AV$215:$AV$217,'[7]Clubbing of Lines'!$AV$222:$AV$223,'[7]Clubbing of Lines'!$AV$227,'[7]Clubbing of Lines'!$AV$230:$AV$232,'[7]Clubbing of Lines'!$AV$237:$AV$239,'[7]Clubbing of Lines'!$AV$245:$AV$250,'[7]Clubbing of Lines'!$AV$252:$AV$255</definedName>
    <definedName name="F">#REF!</definedName>
    <definedName name="fadsfasdf">#REF!</definedName>
    <definedName name="fasdfafas">[5]BST!#REF!</definedName>
    <definedName name="fc_esc">[10]Control_Board!$C$23:$J$23</definedName>
    <definedName name="feedercable2">'[2]Allocation of Overall'!$AA$33:$AA$35,'[2]Allocation of Overall'!$AA$48</definedName>
    <definedName name="fgasd">#REF!</definedName>
    <definedName name="fin_years">[13]T!$J$5:$AO$5</definedName>
    <definedName name="Financing_Mix">#REF!</definedName>
    <definedName name="first_FY">#REF!</definedName>
    <definedName name="firstyear_equity">[10]Sources_Funds!$D$46</definedName>
    <definedName name="firstyear_loan1">[10]Sources_Funds!$D$18</definedName>
    <definedName name="firstyear_loan2">[10]Sources_Funds!$D$27</definedName>
    <definedName name="firstyear_loan3">[10]Sources_Funds!$D$36</definedName>
    <definedName name="Format">#REF!</definedName>
    <definedName name="fsdafasfad">#REF!</definedName>
    <definedName name="Funding_Mix">[11]Inputs!$E$1500</definedName>
    <definedName name="FY_End_Date">#REF!</definedName>
    <definedName name="FY_End_month">#REF!</definedName>
    <definedName name="G">#REF!</definedName>
    <definedName name="Gear_CP2">#REF!</definedName>
    <definedName name="Gear_CP2_Pasted">#REF!</definedName>
    <definedName name="Gear_CP3">#REF!</definedName>
    <definedName name="Gear_CP3_Pasted">#REF!</definedName>
    <definedName name="Gear_CP4">#REF!</definedName>
    <definedName name="Gear_CP4_Pasted">#REF!</definedName>
    <definedName name="Gear_CP5">#REF!</definedName>
    <definedName name="Gear_CP5_Pasted">#REF!</definedName>
    <definedName name="Gear_CP6">#REF!</definedName>
    <definedName name="Gear_CP6_Pasted">#REF!</definedName>
    <definedName name="GearchoiceCP1">#REF!</definedName>
    <definedName name="GearChoiceCP2">#REF!</definedName>
    <definedName name="GearChoiceCP3">#REF!</definedName>
    <definedName name="GearChoiceCP4">#REF!</definedName>
    <definedName name="GearChoiceCP5">#REF!</definedName>
    <definedName name="GearChoiceCP6">#REF!</definedName>
    <definedName name="gg">#REF!</definedName>
    <definedName name="grp">#REF!</definedName>
    <definedName name="gs">#REF!</definedName>
    <definedName name="Header">#REF!</definedName>
    <definedName name="hf">#REF!</definedName>
    <definedName name="hh">#REF!</definedName>
    <definedName name="hurdle_rate">[10]Control_Board!$C$14</definedName>
    <definedName name="HY1_end_day">#REF!</definedName>
    <definedName name="HY1_end_month">#REF!</definedName>
    <definedName name="HY2_end_day">#REF!</definedName>
    <definedName name="HY2_end_month">#REF!</definedName>
    <definedName name="HYs_Yr">#REF!</definedName>
    <definedName name="IDEC">'[3]FAR Detailed'!$F$885</definedName>
    <definedName name="iedc">#REF!</definedName>
    <definedName name="iedcval">#REF!</definedName>
    <definedName name="income_tax_rate">[10]Control_Board!$C$41</definedName>
    <definedName name="Index">[11]Inputs!$E$1709:$E$1724</definedName>
    <definedName name="IndexEsc">#REF!</definedName>
    <definedName name="inflation_base">[10]Control_Board!$C$29:$C$29</definedName>
    <definedName name="inflation_high">[10]Control_Board!$C$30:$C$30</definedName>
    <definedName name="inflation_low">[10]Control_Board!$C$28:$C$28</definedName>
    <definedName name="inflation_scenario">[10]Control_Board!$C$76</definedName>
    <definedName name="intl_pax_base">#REF!</definedName>
    <definedName name="INTLPAX">#REF!</definedName>
    <definedName name="intlpax_base">#REF!</definedName>
    <definedName name="intlpax_high">#REF!</definedName>
    <definedName name="intlpax_low">#REF!</definedName>
    <definedName name="IntUDF_CP2">#REF!</definedName>
    <definedName name="IntUDF_CP2_Pasted">#REF!</definedName>
    <definedName name="ITEGRP">'[3]FAR Detailed'!$AN$216,'[3]FAR Detailed'!$AN$222:$AN$223,'[3]FAR Detailed'!$AN$318:$AN$319,'[3]FAR Detailed'!$AN$354,'[3]FAR Detailed'!$AN$362:$AN$367,'[3]FAR Detailed'!$AN$391,'[3]FAR Detailed'!$AN$393,'[3]FAR Detailed'!$AN$437,'[3]FAR Detailed'!$AN$510,'[3]FAR Detailed'!$AN$537,'[3]FAR Detailed'!$AN$558:$AN$562,'[3]FAR Detailed'!$AN$566</definedName>
    <definedName name="JobID">#REF!</definedName>
    <definedName name="Jobtypes">[18]FORM7!$R$3:$S$7</definedName>
    <definedName name="ksada">[4]BST!#REF!</definedName>
    <definedName name="last_HY">#REF!</definedName>
    <definedName name="lastyear_equity">[10]Sources_Funds!$D$47</definedName>
    <definedName name="lastyear_loan1">[10]Sources_Funds!$D$19</definedName>
    <definedName name="lastyear_loan2">[10]Sources_Funds!$D$28</definedName>
    <definedName name="lastyear_loan3">[10]Sources_Funds!$D$37</definedName>
    <definedName name="LCpxOMtype">#REF!</definedName>
    <definedName name="LCpxPhases">#REF!</definedName>
    <definedName name="lef">#REF!</definedName>
    <definedName name="lel">#REF!</definedName>
    <definedName name="List_WO_Flag">[19]Lists!$B$4:$B$25</definedName>
    <definedName name="List_WO_Nr">'[19]WO-List'!$A$4:$A$101</definedName>
    <definedName name="List_WO_Status">[19]Lists!$A$4:$A$25</definedName>
    <definedName name="Live_Integrity">[13]C!$G$7</definedName>
    <definedName name="Live_Signals">[13]C!$G$8</definedName>
    <definedName name="LiveScenario">[13]Sens!$E$6</definedName>
    <definedName name="LstCpxAeroshare">#REF!</definedName>
    <definedName name="LstCpxClass">#REF!</definedName>
    <definedName name="LstCpxEndFY">#REF!</definedName>
    <definedName name="maintenance_factor">[10]Control_Board!$C$58</definedName>
    <definedName name="Method">#REF!</definedName>
    <definedName name="Million">#REF!</definedName>
    <definedName name="Mn">#REF!</definedName>
    <definedName name="Model_start">[11]Inputs!$E$1727</definedName>
    <definedName name="Model_start_date">#REF!</definedName>
    <definedName name="Months_Qtr">#REF!</definedName>
    <definedName name="Months_Yr">#REF!</definedName>
    <definedName name="Mths_HY">#REF!</definedName>
    <definedName name="Name_Project">[11]Inputs!$E$1668</definedName>
    <definedName name="nr">[12]Verbrauch!$B$1:$B$65536</definedName>
    <definedName name="num">[8]TDS!$E$3:$E$41</definedName>
    <definedName name="osl">#REF!</definedName>
    <definedName name="oslval">#REF!</definedName>
    <definedName name="p">#REF!</definedName>
    <definedName name="plt">[5]BST!#REF!</definedName>
    <definedName name="powersupplycable" comment="Allocation from SIL">'[7]Allocation SIL-SAG'!$H$50:$H$52</definedName>
    <definedName name="powersupplyq">'[7]Clubbing of Lines'!$Q$107,'[7]Clubbing of Lines'!$Q$134:$Q$145,'[7]Clubbing of Lines'!$Q$147:$Q$192,'[7]Clubbing of Lines'!$Q$220</definedName>
    <definedName name="powersupplys">'[7]Clubbing of Lines'!$S$107,'[7]Clubbing of Lines'!$S$134:$S$145,'[7]Clubbing of Lines'!$S$147:$S$192,'[7]Clubbing of Lines'!$S$220</definedName>
    <definedName name="ppdall">'[8]prepaid DDC'!$F$2:$G$31</definedName>
    <definedName name="ppdsum">'[8]prepaid DDC'!$G$2:$G$31</definedName>
    <definedName name="Print">#REF!</definedName>
    <definedName name="Print__Area">#REF!</definedName>
    <definedName name="Print_Area1">#REF!</definedName>
    <definedName name="project">#REF!</definedName>
    <definedName name="q">#REF!</definedName>
    <definedName name="qq">#REF!</definedName>
    <definedName name="Qtrs_yr">#REF!</definedName>
    <definedName name="QuickTableTableau0">#REF!</definedName>
    <definedName name="QuickTableTableau1">#REF!</definedName>
    <definedName name="QuickTableTableau2">#REF!</definedName>
    <definedName name="QuickTableTableau3">#REF!</definedName>
    <definedName name="QuickTableTableau4">#REF!</definedName>
    <definedName name="QuickTableTableau5">#REF!</definedName>
    <definedName name="QuickTableTableau6">#REF!</definedName>
    <definedName name="QuickTableTableau7">#REF!</definedName>
    <definedName name="QuickTableTableau8">#REF!</definedName>
    <definedName name="QuickTableTableau9">#REF!</definedName>
    <definedName name="RawData">#REF!</definedName>
    <definedName name="rel">#REF!</definedName>
    <definedName name="rent_esc">[10]Control_Board!$C$62</definedName>
    <definedName name="residual_value_gse">[10]Control_Board!$F$52</definedName>
    <definedName name="residual_value_it">[10]Control_Board!$F$53</definedName>
    <definedName name="Rev">#REF!</definedName>
    <definedName name="rev_esc_base">[10]Control_Board!$C$36:$C$36</definedName>
    <definedName name="rev_esc_high">[10]Control_Board!$C$37:$C$37</definedName>
    <definedName name="rev_esc_low">[10]Control_Board!$C$35:$C$35</definedName>
    <definedName name="rev_esc_switch">[10]Control_Board!$C$80</definedName>
    <definedName name="rig">#REF!</definedName>
    <definedName name="ROADS">'[3]FAR Detailed'!$AM$18,'[3]FAR Detailed'!$AM$20:$AM$21,'[3]FAR Detailed'!$AM$27:$AM$29,'[3]FAR Detailed'!$AM$229:$AM$235,'[3]FAR Detailed'!$AM$237:$AM$243,'[3]FAR Detailed'!$AM$245,'[3]FAR Detailed'!$AM$532,'[3]FAR Detailed'!$AM$569:$AM$570</definedName>
    <definedName name="robot">#REF!</definedName>
    <definedName name="rosid">#REF!</definedName>
    <definedName name="S0">#REF!</definedName>
    <definedName name="Sales_x">#REF!</definedName>
    <definedName name="SASAASS">#REF!</definedName>
    <definedName name="sascable">'[7]Allocation SIL-SAG'!$H$44:$H$49</definedName>
    <definedName name="sasq">'[7]Clubbing of Lines'!$Q$17:$Q$18,'[7]Clubbing of Lines'!$Q$23:$Q$36,'[7]Clubbing of Lines'!$Q$38:$Q$60,'[7]Clubbing of Lines'!$Q$62:$Q$63,'[7]Clubbing of Lines'!$Q$66:$Q$72,'[7]Clubbing of Lines'!$Q$78:$Q$80,'[7]Clubbing of Lines'!$Q$83:$Q$84,'[7]Clubbing of Lines'!$Q$87:$Q$89,'[7]Clubbing of Lines'!$Q$108,'[7]Clubbing of Lines'!$Q$120:$Q$133,'[7]Clubbing of Lines'!$Q$146,'[7]Clubbing of Lines'!$Q$193:$Q$219,'[7]Clubbing of Lines'!$Q$221:$Q$242,'[7]Clubbing of Lines'!$Q$244:$Q$258</definedName>
    <definedName name="sass" comment="Considered against terminal bld (SIL) for allocation">'[7]Clubbing of Lines'!$S$17:$S$18,'[7]Clubbing of Lines'!$S$23:$S$36,'[7]Clubbing of Lines'!$S$38:$S$60,'[7]Clubbing of Lines'!$S$62:$S$63,'[7]Clubbing of Lines'!$S$66:$S$72,'[7]Clubbing of Lines'!$S$78:$S$80,'[7]Clubbing of Lines'!$S$83:$S$84,'[7]Clubbing of Lines'!$S$87:$S$89,'[7]Clubbing of Lines'!$S$108,'[7]Clubbing of Lines'!$S$120:$S$133,'[7]Clubbing of Lines'!$S$146,'[7]Clubbing of Lines'!$S$193:$S$219,'[7]Clubbing of Lines'!$S$221:$S$242,'[7]Clubbing of Lines'!$S$244:$S$258</definedName>
    <definedName name="Scenario_Name">[13]Sens!$E$6</definedName>
    <definedName name="sch">[5]BST!#REF!</definedName>
    <definedName name="schools">#REF!</definedName>
    <definedName name="sdafasdfsdf">#REF!</definedName>
    <definedName name="Sdate">#REF!</definedName>
    <definedName name="sdfafsdf">[5]BST!#REF!</definedName>
    <definedName name="SeatExemLimit">#REF!</definedName>
    <definedName name="Select_Vertical">[20]Inputs!$E$1298</definedName>
    <definedName name="sex">#REF!</definedName>
    <definedName name="SSE">'[3]FAR Detailed'!$AM$58:$AM$61,'[3]FAR Detailed'!$AM$151,'[3]FAR Detailed'!$AM$164,'[3]FAR Detailed'!$AM$272:$AM$273</definedName>
    <definedName name="StartYear">'[21]MOD INPUT'!$C$10</definedName>
    <definedName name="StrID">#REF!</definedName>
    <definedName name="structure">#REF!</definedName>
    <definedName name="Subject">#REF!</definedName>
    <definedName name="T0">#REF!</definedName>
    <definedName name="table1">'[1]SPT vs PHI'!$E$2:$F$47</definedName>
    <definedName name="TABLE2">#REF!</definedName>
    <definedName name="TableRange">#REF!</definedName>
    <definedName name="taken">'[22]FS Mar08'!$C$1:$C$65536</definedName>
    <definedName name="tb">'[22]FS Mar08'!$C$1:$M$65536</definedName>
    <definedName name="TBCHECK">'[8]IEDC wrking'!$A$2:$A$213</definedName>
    <definedName name="tbload">'[22]TB load'!$D$4:$Q$697</definedName>
    <definedName name="tbpickup">'[22]TB pick up'!$D$1:$D$65536</definedName>
    <definedName name="tds">#REF!</definedName>
    <definedName name="tdsval">#REF!</definedName>
    <definedName name="Techothers">#REF!</definedName>
    <definedName name="test">[9]TBOCT2007!$D$348:$E$503</definedName>
    <definedName name="Thousand">#REF!</definedName>
    <definedName name="Till_Selected">[11]Inputs!$F$60</definedName>
    <definedName name="Title">'[23]Civil Boq'!$D$3</definedName>
    <definedName name="Title1">#REF!</definedName>
    <definedName name="Title2">#REF!</definedName>
    <definedName name="tol">#REF!</definedName>
    <definedName name="topl">#REF!</definedName>
    <definedName name="topn">#REF!</definedName>
    <definedName name="totalag">'[2]Allocation of Overall'!$AG$12,'[2]Allocation of Overall'!$AG$15:$AG$19,'[2]Allocation of Overall'!$AG$30:$AG$32,'[2]Allocation of Overall'!$AG$36:$AG$39,'[2]Allocation of Overall'!$AG$45,'[2]Allocation of Overall'!$AG$56:$AG$58,'[2]Allocation of Overall'!$AG$76:$AG$82,'[2]Allocation of Overall'!$AG$85:$AG$87,'[2]Allocation of Overall'!$AG$90:$AG$93,'[2]Allocation of Overall'!$AG$98:$AG$99,'[2]Allocation of Overall'!$AG$126:$AG$130,'[2]Allocation of Overall'!$AG$179:$AG$185,'[2]Allocation of Overall'!$AG$187:$AG$189,'[2]Allocation of Overall'!$AG$194,'[2]Allocation of Overall'!$AG$212:$AG$228,'[2]Allocation of Overall'!$AG$233,'[2]Allocation of Overall'!$AG$236:$AG$241,'[2]Allocation of Overall'!$AG$250:$AG$263,'[2]Allocation of Overall'!$AG$364:$AG$374,'[2]Allocation of Overall'!$AG$407:$AG$409,'[2]Allocation of Overall'!$AG$416:$AG$429,'[2]Allocation of Overall'!$AG$585:$AG$588,'[2]Allocation of Overall'!$AG$615,'[2]Allocation of Overall'!$AG$665:$AG$674,'[2]Allocation of Overall'!$AG$676:$AG$684,'[2]Allocation of Overall'!$AG$691:$AG$697,'[2]Allocation of Overall'!$AG$719:$AG$731,'[2]Allocation of Overall'!$AG$744,'[2]Allocation of Overall'!$AG$747:$AG$752,'[2]Allocation of Overall'!$AG$757,'[2]Allocation of Overall'!$AG$763,'[2]Allocation of Overall'!$AG$766:$AG$769,'[2]Allocation of Overall'!$AG$775,'[2]Allocation of Overall'!$AG$784,'[2]Allocation of Overall'!$AG$849:$AG$860</definedName>
    <definedName name="totalk">'[7]Clubbing of Lines'!$K$11:$K$258</definedName>
    <definedName name="totals" comment="for allocation transport and other cost">'[7]Clubbing of Lines'!$S$11:$S$258</definedName>
    <definedName name="Tr_Pax_Indiv_ratio">[11]Inputs!$E$1696</definedName>
    <definedName name="traf_band">[11]Inputs!$F$103</definedName>
    <definedName name="traffic_scenario">[10]Control_Board!$C$78</definedName>
    <definedName name="Traffic_Scenarios">#REF!</definedName>
    <definedName name="trial2306">#REF!</definedName>
    <definedName name="ttl_handling_rev">#REF!</definedName>
    <definedName name="Tx_pax_ratio">#REF!</definedName>
    <definedName name="ukzjg">#REF!</definedName>
    <definedName name="USD_EUR">[10]Control_Board!$G$10</definedName>
    <definedName name="USD_localcurr">[10]Control_Board!$G$8</definedName>
    <definedName name="v.dez01">[12]Verbrauch!$AF$1:$AF$65536</definedName>
    <definedName name="v.jun01">[12]Verbrauch!$AD$1:$AD$65536</definedName>
    <definedName name="v.mär01">[12]Verbrauch!$AC$1:$AC$65536</definedName>
    <definedName name="v.sep01">[12]Verbrauch!$AE$1:$AE$65536</definedName>
    <definedName name="Ver_NotSel">[11]Inputs!$E$1702</definedName>
    <definedName name="Ver_Sel_Pointer">#REF!</definedName>
    <definedName name="Vertical_Not_Selected">#REF!</definedName>
    <definedName name="verysmallnumber">#REF!</definedName>
    <definedName name="voallocatedsil">'[2]Allocation of Overall'!$Z$57,'[2]Allocation of Overall'!$Z$250:$Z$251,'[2]Allocation of Overall'!$Z$665:$Z$674,'[2]Allocation of Overall'!$Z$719,'[2]Allocation of Overall'!$Z$721:$Z$723,'[2]Allocation of Overall'!$Z$725:$Z$726,'[2]Allocation of Overall'!$Z$850,'[2]Allocation of Overall'!$K$851:$K$860</definedName>
    <definedName name="vosilcommission">'[2]Allocation of Overall'!$Z$57,'[2]Allocation of Overall'!$Z$250:$Z$251,'[2]Allocation of Overall'!$Z$665:$Z$674,'[2]Allocation of Overall'!$Z$719,'[2]Allocation of Overall'!$Z$721:$Z$723,'[2]Allocation of Overall'!$Z$725:$Z$726,'[2]Allocation of Overall'!$Z$850</definedName>
    <definedName name="w.10049">[12]Verbrauch!$A$51:$IV$51</definedName>
    <definedName name="w.10050">[12]Verbrauch!$A$52:$IV$52</definedName>
    <definedName name="w.10051">[12]Verbrauch!$A$53:$IV$53</definedName>
    <definedName name="w.10052">[12]Verbrauch!$A$54:$IV$54</definedName>
    <definedName name="w.10053">[12]Verbrauch!$A$55:$IV$55</definedName>
    <definedName name="w.10054">[12]Verbrauch!$A$56:$IV$56</definedName>
    <definedName name="wacc">[10]Control_Board!$C$15</definedName>
    <definedName name="wcap_reservce">[10]Control_Board!$C$16</definedName>
    <definedName name="wcap_reserve">[10]Control_Board!$C$16</definedName>
    <definedName name="WMS">'[3]FAR Detailed'!$AM$150,'[3]FAR Detailed'!$AM$261,'[3]FAR Detailed'!$AM$263,'[3]FAR Detailed'!$AM$265,'[3]FAR Detailed'!$AM$267,'[3]FAR Detailed'!$AM$269:$AM$271,'[3]FAR Detailed'!$AM$274:$AM$284,'[3]FAR Detailed'!$AM$287:$AM$302,'[3]FAR Detailed'!$AM$307:$AM$309,'[3]FAR Detailed'!$AM$311,'[3]FAR Detailed'!$AM$594:$AM$595,'[3]FAR Detailed'!$AM$702:$AM$703,'[3]FAR Detailed'!$AM$773</definedName>
    <definedName name="work">#REF!</definedName>
    <definedName name="xxxxx">[5]BST!#REF!</definedName>
    <definedName name="Y_1">[11]Inputs!$F$71</definedName>
    <definedName name="Y_2">[11]Inputs!$G$71</definedName>
    <definedName name="Y_2_I">#REF!</definedName>
    <definedName name="Y_3">[11]Inputs!$H$71</definedName>
    <definedName name="Y_3_I">[11]Inputs!$H$72</definedName>
    <definedName name="Y_4">[11]Inputs!$I$71</definedName>
    <definedName name="Y_4_I">[11]Inputs!$I$72</definedName>
    <definedName name="Y_5">[11]Inputs!$J$71</definedName>
    <definedName name="Y_5_I">[11]Inputs!$J$72</definedName>
    <definedName name="Y_6">[11]Inputs!$K$71</definedName>
    <definedName name="Y_6_I">[11]Inputs!$K$72</definedName>
    <definedName name="Y_CP1">#REF!</definedName>
    <definedName name="Y_CP1_Pasted">#REF!</definedName>
    <definedName name="Y_CP2">#REF!</definedName>
    <definedName name="Y_CP2_Pasted">#REF!</definedName>
    <definedName name="Y_CP3">#REF!</definedName>
    <definedName name="Y_CP3_Pasted">#REF!</definedName>
    <definedName name="Y_CP4">#REF!</definedName>
    <definedName name="Y_CP4_Pasted">#REF!</definedName>
    <definedName name="Y_CP5">#REF!</definedName>
    <definedName name="Y_CP5_Pasted">#REF!</definedName>
    <definedName name="Y_CP6">#REF!</definedName>
    <definedName name="Y_CP6_Pasted">#REF!</definedName>
    <definedName name="Y_One_CP1">#REF!</definedName>
    <definedName name="Y_One_CP1_Pasted">#REF!</definedName>
    <definedName name="Y_One_CP2">#REF!</definedName>
    <definedName name="Y_One_CP2_Pasted">#REF!</definedName>
    <definedName name="Y_One_CP3">#REF!</definedName>
    <definedName name="Y_One_CP3_Pasted">#REF!</definedName>
    <definedName name="Y_One_CP4">#REF!</definedName>
    <definedName name="Y_One_CP4_Pasted">#REF!</definedName>
    <definedName name="Y_One_CP5">#REF!</definedName>
    <definedName name="Y_One_CP5_Pasted">#REF!</definedName>
    <definedName name="Y_One_CP6">#REF!</definedName>
    <definedName name="Y_One_CP6_Pasted">#REF!</definedName>
    <definedName name="Y1_1">[11]Inputs!$F$74</definedName>
    <definedName name="Y1_2">[11]Inputs!$G$74</definedName>
    <definedName name="Y1_2_I">[11]Inputs!$G$75</definedName>
    <definedName name="Y1_3">[11]Inputs!$H$74</definedName>
    <definedName name="Y1_3_I">[11]Inputs!$H$75</definedName>
    <definedName name="Y1_4">[11]Inputs!$I$74</definedName>
    <definedName name="Y1_4_I">[11]Inputs!$I$75</definedName>
    <definedName name="Y1_5">[11]Inputs!$J$74</definedName>
    <definedName name="Y1_5_I">[11]Inputs!$J$75</definedName>
    <definedName name="Y1_6">[11]Inputs!$K$74</definedName>
    <definedName name="Y1_6_I">[11]Inputs!$K$75</definedName>
    <definedName name="year_">#REF!</definedName>
    <definedName name="Yes" localSheetId="1">#REF!</definedName>
    <definedName name="Yes" localSheetId="3">#REF!</definedName>
    <definedName name="Yes" localSheetId="0">#REF!</definedName>
    <definedName name="Yes">#REF!</definedName>
    <definedName name="yes_no" localSheetId="1">#REF!</definedName>
    <definedName name="yes_no" localSheetId="3">#REF!</definedName>
    <definedName name="yes_no" localSheetId="0">#REF!</definedName>
    <definedName name="yes_no">#REF!</definedName>
    <definedName name="yr_capex_cutoff">#REF!</definedName>
    <definedName name="Yrs_ICT_Cycle">[24]Inp!$J$1160:$M$1160</definedName>
    <definedName name="yyyy">[5]BST!#REF!</definedName>
    <definedName name="_xlnm.Print_Area" localSheetId="1">'1 - BIAL Pax Projections'!$B$2:$N$18</definedName>
    <definedName name="_xlnm.Print_Area" localSheetId="2">'2 - Investment'!$B$2:$H$48</definedName>
    <definedName name="_xlnm.Print_Area" localSheetId="3">'3 - Financials A'!$B$2:$P$74</definedName>
    <definedName name="_xlnm.Print_Area" localSheetId="6">'3 - TOTAL'!$B$2:$L$52</definedName>
    <definedName name="_xlnm.Print_Area" localSheetId="7">'4 - Business Plan'!$B$2:$N$42</definedName>
    <definedName name="_xlnm.Print_Area" localSheetId="8">'5 - Ratio Synthesis'!$B$2:$O$21</definedName>
    <definedName name="_xlnm.Print_Area" localSheetId="9">'6 - Simulation'!$B$2:$G$41</definedName>
    <definedName name="_xlnm.Print_Area" localSheetId="0">'General Information'!$B$2:$L$38</definedName>
    <definedName name="_xlnm.Print_Area">#REF!</definedName>
  </definedNames>
  <calcPr calcId="191029"/>
  <customWorkbookViews>
    <customWorkbookView name="Guy Ponzo - Affichage personnalisé" guid="{05FF1955-4320-4A61-BCC1-D0F92B9F4BA7}" mergeInterval="0" personalView="1" maximized="1" windowWidth="1676" windowHeight="815" tabRatio="942"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0" i="31" l="1"/>
  <c r="L8" i="32" s="1"/>
  <c r="I10" i="31"/>
  <c r="E8" i="32"/>
  <c r="F8" i="32"/>
  <c r="G8" i="32"/>
  <c r="H8" i="32"/>
  <c r="I8" i="32"/>
  <c r="J8" i="32"/>
  <c r="K8" i="32"/>
  <c r="M8" i="32"/>
  <c r="N8" i="32"/>
  <c r="E7" i="32"/>
  <c r="F7" i="32"/>
  <c r="G7" i="32"/>
  <c r="H7" i="32"/>
  <c r="I7" i="32"/>
  <c r="J7" i="32"/>
  <c r="K7" i="32"/>
  <c r="L7" i="32"/>
  <c r="M7" i="32"/>
  <c r="N7" i="32"/>
  <c r="O23" i="31"/>
  <c r="O22" i="31"/>
  <c r="O20" i="31"/>
  <c r="O19" i="31"/>
  <c r="O17" i="31"/>
  <c r="O11" i="31"/>
  <c r="K11" i="31"/>
  <c r="I11" i="31"/>
  <c r="G11" i="31"/>
  <c r="K9" i="31"/>
  <c r="I9" i="31"/>
  <c r="F29" i="34"/>
  <c r="G10" i="34"/>
  <c r="H10" i="34"/>
  <c r="I10" i="34"/>
  <c r="J10" i="34"/>
  <c r="K10" i="34"/>
  <c r="F10" i="34"/>
  <c r="J36" i="34"/>
  <c r="I36" i="34"/>
  <c r="J35" i="34"/>
  <c r="I35" i="34"/>
  <c r="J31" i="34"/>
  <c r="I31" i="34"/>
  <c r="J30" i="34"/>
  <c r="I30" i="34"/>
  <c r="J23" i="34"/>
  <c r="I23" i="34"/>
  <c r="J22" i="34"/>
  <c r="I22" i="34"/>
  <c r="J18" i="34"/>
  <c r="I18" i="34"/>
  <c r="J17" i="34"/>
  <c r="I17" i="34"/>
  <c r="J13" i="34"/>
  <c r="I13" i="34"/>
  <c r="J12" i="34"/>
  <c r="I12" i="34"/>
  <c r="G29" i="34"/>
  <c r="L12" i="45"/>
  <c r="F11" i="45"/>
  <c r="G11" i="45"/>
  <c r="H48" i="45" s="1"/>
  <c r="H11" i="45"/>
  <c r="I11" i="45"/>
  <c r="J11" i="45"/>
  <c r="E11" i="45"/>
  <c r="F12" i="45"/>
  <c r="G12" i="45"/>
  <c r="H12" i="45"/>
  <c r="I12" i="45"/>
  <c r="J12" i="45"/>
  <c r="E12" i="45"/>
  <c r="H51" i="45"/>
  <c r="H37" i="45"/>
  <c r="H31" i="45"/>
  <c r="G51" i="45"/>
  <c r="G48" i="45"/>
  <c r="G37" i="45"/>
  <c r="G31" i="45"/>
  <c r="H15" i="3"/>
  <c r="H14" i="3"/>
  <c r="H29" i="34" l="1"/>
  <c r="G18" i="45"/>
  <c r="H11" i="34" s="1"/>
  <c r="G45" i="45"/>
  <c r="I29" i="34" l="1"/>
  <c r="I32" i="34" s="1"/>
  <c r="G46" i="45"/>
  <c r="H34" i="34"/>
  <c r="G49" i="45"/>
  <c r="G24" i="45"/>
  <c r="H16" i="34" s="1"/>
  <c r="G41" i="45"/>
  <c r="H45" i="45"/>
  <c r="I34" i="34" s="1"/>
  <c r="I37" i="34" s="1"/>
  <c r="H18" i="45"/>
  <c r="I11" i="34" s="1"/>
  <c r="I14" i="34" s="1"/>
  <c r="I12" i="31" s="1"/>
  <c r="K29" i="34" l="1"/>
  <c r="J29" i="34"/>
  <c r="J32" i="34" s="1"/>
  <c r="J22" i="31"/>
  <c r="J20" i="31"/>
  <c r="J19" i="31"/>
  <c r="I16" i="31"/>
  <c r="J16" i="31" s="1"/>
  <c r="J29" i="31"/>
  <c r="J10" i="32"/>
  <c r="J12" i="31"/>
  <c r="J23" i="31"/>
  <c r="J17" i="31"/>
  <c r="I18" i="31"/>
  <c r="I38" i="34"/>
  <c r="H24" i="45"/>
  <c r="I16" i="34" s="1"/>
  <c r="I19" i="34" s="1"/>
  <c r="H49" i="45"/>
  <c r="H41" i="45"/>
  <c r="H46" i="45"/>
  <c r="G50" i="45"/>
  <c r="G26" i="45"/>
  <c r="J14" i="31" l="1"/>
  <c r="J12" i="32"/>
  <c r="J18" i="31"/>
  <c r="K12" i="32" s="1"/>
  <c r="G27" i="45"/>
  <c r="G40" i="45" s="1"/>
  <c r="H21" i="34"/>
  <c r="K10" i="32"/>
  <c r="J21" i="31"/>
  <c r="K14" i="32" s="1"/>
  <c r="J14" i="32"/>
  <c r="I15" i="31"/>
  <c r="I20" i="34"/>
  <c r="L17" i="45"/>
  <c r="H26" i="45"/>
  <c r="H50" i="45"/>
  <c r="H27" i="45" l="1"/>
  <c r="H40" i="45" s="1"/>
  <c r="I21" i="34"/>
  <c r="I24" i="34" s="1"/>
  <c r="I25" i="34" s="1"/>
  <c r="J15" i="31"/>
  <c r="K16" i="32" s="1"/>
  <c r="J16" i="32"/>
  <c r="I24" i="31"/>
  <c r="J24" i="31" l="1"/>
  <c r="I26" i="31"/>
  <c r="I30" i="31" l="1"/>
  <c r="J26" i="31"/>
  <c r="I27" i="31"/>
  <c r="J27" i="31" s="1"/>
  <c r="I18" i="32" l="1"/>
  <c r="J30" i="31"/>
  <c r="J18" i="32" s="1"/>
  <c r="E23" i="38" l="1"/>
  <c r="E24" i="38" s="1"/>
  <c r="F23" i="38"/>
  <c r="F24" i="38" s="1"/>
  <c r="G23" i="38"/>
  <c r="G24" i="38" s="1"/>
  <c r="H23" i="38"/>
  <c r="H24" i="38" s="1"/>
  <c r="I23" i="38"/>
  <c r="I24" i="38" s="1"/>
  <c r="D23" i="38"/>
  <c r="D24" i="38" s="1"/>
  <c r="G9" i="38"/>
  <c r="H9" i="38"/>
  <c r="E10" i="38"/>
  <c r="F10" i="38"/>
  <c r="G10" i="38"/>
  <c r="H10" i="38"/>
  <c r="I10" i="38"/>
  <c r="I9" i="38" s="1"/>
  <c r="J10" i="38"/>
  <c r="J9" i="38" s="1"/>
  <c r="K10" i="38"/>
  <c r="K9" i="38" s="1"/>
  <c r="L10" i="38"/>
  <c r="L9" i="38" s="1"/>
  <c r="M10" i="38"/>
  <c r="N10" i="38"/>
  <c r="E11" i="38"/>
  <c r="E9" i="38" s="1"/>
  <c r="F11" i="38"/>
  <c r="F9" i="38" s="1"/>
  <c r="G11" i="38"/>
  <c r="H11" i="38"/>
  <c r="I11" i="38"/>
  <c r="J11" i="38"/>
  <c r="K11" i="38"/>
  <c r="L11" i="38"/>
  <c r="M11" i="38"/>
  <c r="N11" i="38"/>
  <c r="D11" i="38"/>
  <c r="D10" i="38"/>
  <c r="D9" i="38" s="1"/>
  <c r="N5" i="48"/>
  <c r="F3" i="48"/>
  <c r="G3" i="48" s="1"/>
  <c r="H3" i="48" s="1"/>
  <c r="I3" i="48" s="1"/>
  <c r="J3" i="48" s="1"/>
  <c r="K3" i="48" s="1"/>
  <c r="L3" i="48" s="1"/>
  <c r="M3" i="48" s="1"/>
  <c r="N3" i="48" s="1"/>
  <c r="O3" i="48" s="1"/>
  <c r="P3" i="48" s="1"/>
  <c r="Q3" i="48" s="1"/>
  <c r="R3" i="48" s="1"/>
  <c r="S3" i="48" s="1"/>
  <c r="T3" i="48" s="1"/>
  <c r="E3" i="48"/>
  <c r="N9" i="38" l="1"/>
  <c r="M9" i="38"/>
  <c r="K44" i="45"/>
  <c r="K19" i="45"/>
  <c r="J15" i="45" l="1"/>
  <c r="M11" i="31" s="1"/>
  <c r="K15" i="45"/>
  <c r="F6" i="45"/>
  <c r="F31" i="45"/>
  <c r="I31" i="45"/>
  <c r="J31" i="45"/>
  <c r="F37" i="45"/>
  <c r="I37" i="45"/>
  <c r="J37" i="45"/>
  <c r="F45" i="45"/>
  <c r="G34" i="34" s="1"/>
  <c r="I45" i="45"/>
  <c r="J34" i="34" s="1"/>
  <c r="J37" i="34" s="1"/>
  <c r="J45" i="45"/>
  <c r="K34" i="34" s="1"/>
  <c r="F48" i="45"/>
  <c r="I48" i="45"/>
  <c r="J48" i="45"/>
  <c r="F51" i="45"/>
  <c r="I51" i="45"/>
  <c r="J51" i="45"/>
  <c r="O7" i="32"/>
  <c r="M9" i="31"/>
  <c r="M10" i="31"/>
  <c r="K36" i="34"/>
  <c r="K35" i="34"/>
  <c r="K31" i="34"/>
  <c r="K30" i="34"/>
  <c r="K23" i="34"/>
  <c r="K22" i="34"/>
  <c r="K18" i="34"/>
  <c r="K17" i="34"/>
  <c r="K13" i="34"/>
  <c r="K12" i="34"/>
  <c r="K18" i="31" l="1"/>
  <c r="F18" i="45"/>
  <c r="J18" i="45"/>
  <c r="K11" i="34" s="1"/>
  <c r="I18" i="45"/>
  <c r="F49" i="45"/>
  <c r="E54" i="34"/>
  <c r="H7" i="41"/>
  <c r="E45" i="45"/>
  <c r="E11" i="31"/>
  <c r="C11" i="31"/>
  <c r="D19" i="43"/>
  <c r="D20" i="43"/>
  <c r="D21" i="43"/>
  <c r="D22" i="43"/>
  <c r="D13" i="34"/>
  <c r="D12" i="34"/>
  <c r="E27" i="41"/>
  <c r="E28" i="41"/>
  <c r="E29" i="41"/>
  <c r="E30" i="41"/>
  <c r="E26" i="41"/>
  <c r="E21" i="41"/>
  <c r="E22" i="41"/>
  <c r="E23" i="41"/>
  <c r="E24" i="41"/>
  <c r="E20" i="41"/>
  <c r="E52" i="41"/>
  <c r="K45" i="45" l="1"/>
  <c r="F34" i="34"/>
  <c r="F24" i="45"/>
  <c r="G11" i="34"/>
  <c r="F41" i="45"/>
  <c r="I24" i="45"/>
  <c r="J11" i="34"/>
  <c r="J14" i="34" s="1"/>
  <c r="I41" i="45"/>
  <c r="I49" i="45"/>
  <c r="I46" i="45"/>
  <c r="J24" i="45"/>
  <c r="J46" i="45"/>
  <c r="F46" i="45"/>
  <c r="J49" i="45"/>
  <c r="J41" i="45"/>
  <c r="K14" i="34"/>
  <c r="F22" i="43"/>
  <c r="F20" i="43"/>
  <c r="F19" i="43"/>
  <c r="F17" i="43"/>
  <c r="E22" i="43"/>
  <c r="E20" i="43"/>
  <c r="E19" i="43"/>
  <c r="E17" i="43"/>
  <c r="O32" i="31"/>
  <c r="G36" i="34"/>
  <c r="H36" i="34"/>
  <c r="F36" i="34"/>
  <c r="G35" i="34"/>
  <c r="H35" i="34"/>
  <c r="F35" i="34"/>
  <c r="G31" i="34"/>
  <c r="H31" i="34"/>
  <c r="F31" i="34"/>
  <c r="G30" i="34"/>
  <c r="H30" i="34"/>
  <c r="F30" i="34"/>
  <c r="K50" i="50"/>
  <c r="K49" i="50"/>
  <c r="K46" i="50"/>
  <c r="J46" i="50"/>
  <c r="I46" i="50"/>
  <c r="H46" i="50"/>
  <c r="G46" i="50"/>
  <c r="F46" i="50"/>
  <c r="E46" i="50"/>
  <c r="B44" i="50"/>
  <c r="L43" i="50"/>
  <c r="K43" i="50"/>
  <c r="J43" i="50"/>
  <c r="I43" i="50"/>
  <c r="H43" i="50"/>
  <c r="G43" i="50"/>
  <c r="F43" i="50"/>
  <c r="E43" i="50"/>
  <c r="L40" i="50"/>
  <c r="K33" i="50"/>
  <c r="J33" i="50"/>
  <c r="I33" i="50"/>
  <c r="H33" i="50"/>
  <c r="G33" i="50"/>
  <c r="F33" i="50"/>
  <c r="E33" i="50"/>
  <c r="K28" i="50"/>
  <c r="J28" i="50"/>
  <c r="I28" i="50"/>
  <c r="H28" i="50"/>
  <c r="G28" i="50"/>
  <c r="F28" i="50"/>
  <c r="F18" i="43" s="1"/>
  <c r="E28" i="50"/>
  <c r="K17" i="50"/>
  <c r="K37" i="50" s="1"/>
  <c r="J17" i="50"/>
  <c r="J22" i="50" s="1"/>
  <c r="I17" i="50"/>
  <c r="I22" i="50" s="1"/>
  <c r="H17" i="50"/>
  <c r="H22" i="50" s="1"/>
  <c r="G17" i="50"/>
  <c r="G41" i="50" s="1"/>
  <c r="F17" i="50"/>
  <c r="F44" i="50" s="1"/>
  <c r="B16" i="50"/>
  <c r="K6" i="50"/>
  <c r="C12" i="50" s="1"/>
  <c r="I6" i="50"/>
  <c r="D6" i="50"/>
  <c r="C6" i="50"/>
  <c r="B4" i="50"/>
  <c r="B3" i="50"/>
  <c r="K55" i="45"/>
  <c r="K54" i="45"/>
  <c r="E51" i="45"/>
  <c r="B49" i="45"/>
  <c r="K48" i="45"/>
  <c r="E48" i="45"/>
  <c r="E37" i="45"/>
  <c r="D18" i="43"/>
  <c r="E31" i="45"/>
  <c r="B17" i="45"/>
  <c r="N6" i="45"/>
  <c r="M6" i="45"/>
  <c r="D6" i="45"/>
  <c r="C6" i="45"/>
  <c r="B4" i="45"/>
  <c r="B3" i="45"/>
  <c r="K50" i="49"/>
  <c r="K49" i="49"/>
  <c r="K46" i="49"/>
  <c r="J46" i="49"/>
  <c r="I46" i="49"/>
  <c r="H46" i="49"/>
  <c r="G46" i="49"/>
  <c r="F46" i="49"/>
  <c r="E46" i="49"/>
  <c r="B44" i="49"/>
  <c r="L43" i="49"/>
  <c r="K43" i="49"/>
  <c r="J43" i="49"/>
  <c r="I43" i="49"/>
  <c r="H43" i="49"/>
  <c r="G43" i="49"/>
  <c r="F43" i="49"/>
  <c r="E43" i="49"/>
  <c r="L40" i="49"/>
  <c r="K33" i="49"/>
  <c r="J33" i="49"/>
  <c r="I33" i="49"/>
  <c r="H33" i="49"/>
  <c r="G33" i="49"/>
  <c r="F33" i="49"/>
  <c r="E33" i="49"/>
  <c r="K28" i="49"/>
  <c r="J28" i="49"/>
  <c r="I28" i="49"/>
  <c r="H28" i="49"/>
  <c r="G28" i="49"/>
  <c r="F28" i="49"/>
  <c r="E18" i="43" s="1"/>
  <c r="E28" i="49"/>
  <c r="K17" i="49"/>
  <c r="K37" i="49" s="1"/>
  <c r="J17" i="49"/>
  <c r="J22" i="49" s="1"/>
  <c r="I17" i="49"/>
  <c r="I19" i="49" s="1"/>
  <c r="H17" i="49"/>
  <c r="H37" i="49" s="1"/>
  <c r="G17" i="49"/>
  <c r="G41" i="49" s="1"/>
  <c r="F17" i="49"/>
  <c r="F44" i="49" s="1"/>
  <c r="B16" i="49"/>
  <c r="K6" i="49"/>
  <c r="C12" i="49" s="1"/>
  <c r="I6" i="49"/>
  <c r="D6" i="49"/>
  <c r="C6" i="49"/>
  <c r="B4" i="49"/>
  <c r="B3" i="49"/>
  <c r="I50" i="45" l="1"/>
  <c r="J16" i="34"/>
  <c r="J19" i="34" s="1"/>
  <c r="I26" i="45"/>
  <c r="G16" i="34"/>
  <c r="F50" i="45"/>
  <c r="F26" i="45"/>
  <c r="J26" i="45"/>
  <c r="K16" i="34"/>
  <c r="K19" i="34" s="1"/>
  <c r="K12" i="31"/>
  <c r="J38" i="34"/>
  <c r="G13" i="45"/>
  <c r="J50" i="45"/>
  <c r="K32" i="34"/>
  <c r="M12" i="31"/>
  <c r="M15" i="31"/>
  <c r="K20" i="34"/>
  <c r="C12" i="45"/>
  <c r="I44" i="49"/>
  <c r="G44" i="50"/>
  <c r="F37" i="50"/>
  <c r="G37" i="50"/>
  <c r="H37" i="50"/>
  <c r="G22" i="50"/>
  <c r="G45" i="50" s="1"/>
  <c r="K22" i="50"/>
  <c r="K45" i="50" s="1"/>
  <c r="J44" i="50"/>
  <c r="K41" i="50"/>
  <c r="I41" i="50"/>
  <c r="K44" i="50"/>
  <c r="J37" i="50"/>
  <c r="J41" i="50"/>
  <c r="I22" i="49"/>
  <c r="I45" i="49" s="1"/>
  <c r="I41" i="49"/>
  <c r="H41" i="49"/>
  <c r="J41" i="49"/>
  <c r="F41" i="49"/>
  <c r="F13" i="43"/>
  <c r="G22" i="49"/>
  <c r="G45" i="49" s="1"/>
  <c r="G44" i="49"/>
  <c r="H22" i="49"/>
  <c r="H45" i="49" s="1"/>
  <c r="G37" i="49"/>
  <c r="H44" i="49"/>
  <c r="H18" i="34"/>
  <c r="G19" i="50"/>
  <c r="H19" i="50"/>
  <c r="H12" i="34"/>
  <c r="G19" i="49"/>
  <c r="G12" i="34"/>
  <c r="F19" i="49"/>
  <c r="H19" i="49"/>
  <c r="E13" i="43"/>
  <c r="K19" i="50"/>
  <c r="J19" i="50"/>
  <c r="I44" i="50"/>
  <c r="I19" i="50"/>
  <c r="H44" i="50"/>
  <c r="H41" i="50"/>
  <c r="G24" i="50"/>
  <c r="H13" i="34"/>
  <c r="F19" i="50"/>
  <c r="G13" i="34"/>
  <c r="I45" i="50"/>
  <c r="I24" i="50"/>
  <c r="K12" i="50"/>
  <c r="K15" i="50" s="1"/>
  <c r="I12" i="50"/>
  <c r="I15" i="50" s="1"/>
  <c r="G12" i="50"/>
  <c r="G15" i="50" s="1"/>
  <c r="F12" i="50"/>
  <c r="E12" i="50"/>
  <c r="E14" i="50" s="1"/>
  <c r="J12" i="50"/>
  <c r="J15" i="50" s="1"/>
  <c r="H12" i="50"/>
  <c r="H15" i="50" s="1"/>
  <c r="H45" i="50"/>
  <c r="H24" i="50"/>
  <c r="J45" i="50"/>
  <c r="J24" i="50"/>
  <c r="K24" i="50"/>
  <c r="I37" i="50"/>
  <c r="F22" i="50"/>
  <c r="G18" i="34" s="1"/>
  <c r="F41" i="50"/>
  <c r="K12" i="49"/>
  <c r="I12" i="49"/>
  <c r="H12" i="49"/>
  <c r="J12" i="49"/>
  <c r="E12" i="49"/>
  <c r="F12" i="49"/>
  <c r="G12" i="49"/>
  <c r="J45" i="49"/>
  <c r="J24" i="49"/>
  <c r="K22" i="49"/>
  <c r="K41" i="49"/>
  <c r="J44" i="49"/>
  <c r="K44" i="49"/>
  <c r="J19" i="49"/>
  <c r="F37" i="49"/>
  <c r="K19" i="49"/>
  <c r="I37" i="49"/>
  <c r="J37" i="49"/>
  <c r="F22" i="49"/>
  <c r="G17" i="34" s="1"/>
  <c r="G36" i="3"/>
  <c r="J27" i="45" l="1"/>
  <c r="J40" i="45" s="1"/>
  <c r="K21" i="34"/>
  <c r="K24" i="34" s="1"/>
  <c r="K25" i="34" s="1"/>
  <c r="I27" i="45"/>
  <c r="I40" i="45" s="1"/>
  <c r="J21" i="34"/>
  <c r="J24" i="34" s="1"/>
  <c r="J25" i="34" s="1"/>
  <c r="K15" i="31"/>
  <c r="J20" i="34"/>
  <c r="L17" i="31"/>
  <c r="K16" i="31"/>
  <c r="L16" i="31" s="1"/>
  <c r="L22" i="31"/>
  <c r="L12" i="31"/>
  <c r="L19" i="31"/>
  <c r="L23" i="31"/>
  <c r="L20" i="31"/>
  <c r="L29" i="31"/>
  <c r="L18" i="31"/>
  <c r="F27" i="45"/>
  <c r="F40" i="45" s="1"/>
  <c r="G21" i="34"/>
  <c r="G38" i="45"/>
  <c r="H13" i="45"/>
  <c r="H38" i="45"/>
  <c r="G21" i="45"/>
  <c r="G20" i="45"/>
  <c r="G16" i="45"/>
  <c r="G28" i="45"/>
  <c r="G52" i="45" s="1"/>
  <c r="N29" i="31"/>
  <c r="N21" i="31"/>
  <c r="N10" i="32"/>
  <c r="K37" i="34"/>
  <c r="N15" i="31"/>
  <c r="N17" i="31"/>
  <c r="N22" i="31"/>
  <c r="N23" i="31"/>
  <c r="N20" i="31"/>
  <c r="N19" i="31"/>
  <c r="N12" i="31"/>
  <c r="M16" i="31"/>
  <c r="N16" i="31" s="1"/>
  <c r="J6" i="38"/>
  <c r="K6" i="38" s="1"/>
  <c r="L6" i="38" s="1"/>
  <c r="M6" i="38" s="1"/>
  <c r="N6" i="38" s="1"/>
  <c r="I24" i="49"/>
  <c r="H24" i="49"/>
  <c r="J25" i="49"/>
  <c r="J47" i="49" s="1"/>
  <c r="H17" i="34"/>
  <c r="G34" i="49"/>
  <c r="J15" i="49"/>
  <c r="I15" i="49"/>
  <c r="H15" i="49"/>
  <c r="K15" i="49"/>
  <c r="G24" i="49"/>
  <c r="G36" i="49" s="1"/>
  <c r="G36" i="50"/>
  <c r="H23" i="34"/>
  <c r="F15" i="50"/>
  <c r="E14" i="49"/>
  <c r="F15" i="49"/>
  <c r="E18" i="45"/>
  <c r="F11" i="34" s="1"/>
  <c r="E17" i="50"/>
  <c r="F13" i="34" s="1"/>
  <c r="L14" i="50"/>
  <c r="J25" i="50"/>
  <c r="J47" i="50" s="1"/>
  <c r="J36" i="50"/>
  <c r="H25" i="50"/>
  <c r="H47" i="50" s="1"/>
  <c r="H36" i="50"/>
  <c r="F24" i="50"/>
  <c r="G23" i="34" s="1"/>
  <c r="F45" i="50"/>
  <c r="K34" i="50"/>
  <c r="G25" i="50"/>
  <c r="G47" i="50" s="1"/>
  <c r="J34" i="50"/>
  <c r="E15" i="50"/>
  <c r="L15" i="50" s="1"/>
  <c r="L12" i="50"/>
  <c r="M16" i="50"/>
  <c r="K36" i="50"/>
  <c r="K25" i="50"/>
  <c r="K47" i="50" s="1"/>
  <c r="I34" i="50"/>
  <c r="E34" i="50"/>
  <c r="H34" i="50"/>
  <c r="I25" i="50"/>
  <c r="I47" i="50" s="1"/>
  <c r="I36" i="50"/>
  <c r="G34" i="50"/>
  <c r="F34" i="50"/>
  <c r="E34" i="49"/>
  <c r="H36" i="49"/>
  <c r="I36" i="49"/>
  <c r="H34" i="49"/>
  <c r="F34" i="49"/>
  <c r="K45" i="49"/>
  <c r="K24" i="49"/>
  <c r="J36" i="49"/>
  <c r="F45" i="49"/>
  <c r="F24" i="49"/>
  <c r="G22" i="34" s="1"/>
  <c r="K34" i="49"/>
  <c r="G15" i="49"/>
  <c r="E15" i="49"/>
  <c r="L12" i="49"/>
  <c r="M16" i="49"/>
  <c r="J34" i="49"/>
  <c r="I34" i="49"/>
  <c r="C24" i="3"/>
  <c r="L14" i="31" l="1"/>
  <c r="K24" i="31"/>
  <c r="L21" i="31"/>
  <c r="M14" i="32" s="1"/>
  <c r="L14" i="32"/>
  <c r="M12" i="32"/>
  <c r="L16" i="32"/>
  <c r="L15" i="31"/>
  <c r="M16" i="32" s="1"/>
  <c r="L12" i="32"/>
  <c r="L10" i="32"/>
  <c r="N16" i="32"/>
  <c r="N14" i="32"/>
  <c r="M10" i="32"/>
  <c r="H21" i="45"/>
  <c r="H20" i="45"/>
  <c r="H16" i="45"/>
  <c r="H28" i="45" s="1"/>
  <c r="H52" i="45" s="1"/>
  <c r="K18" i="45"/>
  <c r="K46" i="45" s="1"/>
  <c r="M18" i="31"/>
  <c r="K38" i="34"/>
  <c r="N14" i="31"/>
  <c r="G24" i="34"/>
  <c r="H25" i="49"/>
  <c r="H47" i="49" s="1"/>
  <c r="I25" i="49"/>
  <c r="I47" i="49" s="1"/>
  <c r="F25" i="49"/>
  <c r="K25" i="49"/>
  <c r="K47" i="49" s="1"/>
  <c r="G25" i="49"/>
  <c r="G47" i="49" s="1"/>
  <c r="L15" i="49"/>
  <c r="H22" i="34"/>
  <c r="E19" i="50"/>
  <c r="L19" i="50" s="1"/>
  <c r="E17" i="49"/>
  <c r="L14" i="49"/>
  <c r="E41" i="45"/>
  <c r="E49" i="45"/>
  <c r="K49" i="45" s="1"/>
  <c r="E24" i="45"/>
  <c r="E41" i="50"/>
  <c r="E37" i="50"/>
  <c r="E22" i="50"/>
  <c r="F18" i="34" s="1"/>
  <c r="E44" i="50"/>
  <c r="L44" i="50" s="1"/>
  <c r="L17" i="50"/>
  <c r="L31" i="50" s="1"/>
  <c r="F36" i="50"/>
  <c r="F25" i="50"/>
  <c r="F36" i="49"/>
  <c r="K36" i="49"/>
  <c r="H6" i="41"/>
  <c r="B3" i="41"/>
  <c r="B4" i="43"/>
  <c r="B3" i="43"/>
  <c r="B4" i="32"/>
  <c r="B3" i="32"/>
  <c r="B4" i="31"/>
  <c r="B3" i="31"/>
  <c r="B4" i="34"/>
  <c r="B3" i="34"/>
  <c r="B4" i="3"/>
  <c r="B3" i="3"/>
  <c r="B4" i="38"/>
  <c r="E17" i="44"/>
  <c r="E16" i="44"/>
  <c r="E15" i="44"/>
  <c r="D17" i="44"/>
  <c r="C15" i="3" s="1"/>
  <c r="D16" i="44"/>
  <c r="C14" i="3" s="1"/>
  <c r="D15" i="44"/>
  <c r="G3" i="44"/>
  <c r="E3" i="44"/>
  <c r="F9" i="44"/>
  <c r="I8" i="41" s="1"/>
  <c r="D27" i="3"/>
  <c r="K30" i="45" l="1"/>
  <c r="K32" i="45"/>
  <c r="N18" i="31"/>
  <c r="N12" i="32"/>
  <c r="K34" i="45"/>
  <c r="L24" i="31"/>
  <c r="K26" i="31"/>
  <c r="K24" i="45"/>
  <c r="F16" i="34"/>
  <c r="K31" i="45"/>
  <c r="K33" i="45"/>
  <c r="K35" i="45"/>
  <c r="M24" i="31"/>
  <c r="N24" i="31" s="1"/>
  <c r="E19" i="49"/>
  <c r="L19" i="49" s="1"/>
  <c r="E41" i="49"/>
  <c r="C17" i="44"/>
  <c r="B15" i="3" s="1"/>
  <c r="C16" i="44"/>
  <c r="B14" i="3" s="1"/>
  <c r="F47" i="50"/>
  <c r="F16" i="43"/>
  <c r="F47" i="49"/>
  <c r="E16" i="43"/>
  <c r="F12" i="34"/>
  <c r="E44" i="49"/>
  <c r="L44" i="49" s="1"/>
  <c r="L17" i="49"/>
  <c r="L27" i="49" s="1"/>
  <c r="E37" i="49"/>
  <c r="E22" i="49"/>
  <c r="E50" i="45"/>
  <c r="E26" i="45"/>
  <c r="F21" i="34" s="1"/>
  <c r="F15" i="3"/>
  <c r="E13" i="34"/>
  <c r="F14" i="3"/>
  <c r="E12" i="34"/>
  <c r="C13" i="3"/>
  <c r="F13" i="3" s="1"/>
  <c r="H13" i="3" s="1"/>
  <c r="H16" i="3" s="1"/>
  <c r="E11" i="34"/>
  <c r="F49" i="41" s="1"/>
  <c r="B4" i="44"/>
  <c r="B4" i="41" s="1"/>
  <c r="B9" i="34"/>
  <c r="L41" i="50"/>
  <c r="L30" i="50"/>
  <c r="L16" i="50"/>
  <c r="L29" i="50"/>
  <c r="L27" i="50"/>
  <c r="E45" i="50"/>
  <c r="L22" i="50"/>
  <c r="E24" i="50"/>
  <c r="F23" i="34" s="1"/>
  <c r="L23" i="34" s="1"/>
  <c r="L18" i="50"/>
  <c r="L28" i="50"/>
  <c r="H24" i="34"/>
  <c r="C15" i="44"/>
  <c r="I6" i="45" s="1"/>
  <c r="M26" i="31" l="1"/>
  <c r="L26" i="31"/>
  <c r="K30" i="31"/>
  <c r="K27" i="31"/>
  <c r="L27" i="31" s="1"/>
  <c r="E27" i="45"/>
  <c r="L27" i="45" s="1"/>
  <c r="K26" i="45"/>
  <c r="N26" i="31"/>
  <c r="M30" i="31"/>
  <c r="M18" i="32" s="1"/>
  <c r="M27" i="31"/>
  <c r="N27" i="31" s="1"/>
  <c r="B13" i="3"/>
  <c r="D11" i="34"/>
  <c r="L29" i="49"/>
  <c r="L30" i="49"/>
  <c r="L28" i="49"/>
  <c r="L31" i="49"/>
  <c r="F51" i="41"/>
  <c r="F50" i="41"/>
  <c r="B5" i="31"/>
  <c r="B5" i="38"/>
  <c r="B5" i="34"/>
  <c r="B5" i="43"/>
  <c r="B5" i="32"/>
  <c r="F17" i="34"/>
  <c r="E24" i="49"/>
  <c r="E25" i="49" s="1"/>
  <c r="L22" i="49"/>
  <c r="E45" i="49"/>
  <c r="L16" i="49"/>
  <c r="L41" i="49"/>
  <c r="L18" i="49"/>
  <c r="E41" i="34"/>
  <c r="E14" i="34"/>
  <c r="F52" i="41" s="1"/>
  <c r="B5" i="3"/>
  <c r="B5" i="50"/>
  <c r="B5" i="49"/>
  <c r="B5" i="45"/>
  <c r="E36" i="50"/>
  <c r="L24" i="50"/>
  <c r="E25" i="50"/>
  <c r="E47" i="50" s="1"/>
  <c r="M24" i="50"/>
  <c r="L21" i="50"/>
  <c r="L45" i="50"/>
  <c r="L46" i="50" s="1"/>
  <c r="D17" i="43"/>
  <c r="F37" i="34"/>
  <c r="C18" i="31" s="1"/>
  <c r="B41" i="34"/>
  <c r="E40" i="45" l="1"/>
  <c r="L30" i="31"/>
  <c r="L18" i="32" s="1"/>
  <c r="K18" i="32"/>
  <c r="N30" i="31"/>
  <c r="N18" i="32" s="1"/>
  <c r="M24" i="49"/>
  <c r="D18" i="34"/>
  <c r="D23" i="34" s="1"/>
  <c r="E51" i="41"/>
  <c r="E25" i="41" s="1"/>
  <c r="D17" i="34"/>
  <c r="D22" i="34" s="1"/>
  <c r="E50" i="41"/>
  <c r="E19" i="41" s="1"/>
  <c r="D16" i="34"/>
  <c r="D21" i="34" s="1"/>
  <c r="E49" i="41"/>
  <c r="E12" i="41"/>
  <c r="L45" i="49"/>
  <c r="L46" i="49" s="1"/>
  <c r="L21" i="49"/>
  <c r="E47" i="49"/>
  <c r="F22" i="34"/>
  <c r="L22" i="34" s="1"/>
  <c r="L24" i="49"/>
  <c r="E36" i="49"/>
  <c r="L21" i="34"/>
  <c r="E45" i="34" s="1"/>
  <c r="L23" i="50"/>
  <c r="L25" i="50"/>
  <c r="H37" i="34"/>
  <c r="G18" i="31" s="1"/>
  <c r="F32" i="34"/>
  <c r="L35" i="34"/>
  <c r="H32" i="34"/>
  <c r="G37" i="34"/>
  <c r="E18" i="31" s="1"/>
  <c r="L36" i="34"/>
  <c r="L13" i="34"/>
  <c r="G32" i="34"/>
  <c r="L31" i="34"/>
  <c r="D29" i="34"/>
  <c r="D31" i="34"/>
  <c r="D30" i="34"/>
  <c r="L30" i="34"/>
  <c r="B27" i="34"/>
  <c r="O18" i="31" l="1"/>
  <c r="I28" i="41"/>
  <c r="F28" i="41" s="1"/>
  <c r="I29" i="41"/>
  <c r="F29" i="41" s="1"/>
  <c r="I30" i="41"/>
  <c r="F30" i="41" s="1"/>
  <c r="I27" i="41"/>
  <c r="F27" i="41" s="1"/>
  <c r="I26" i="41"/>
  <c r="F26" i="41" s="1"/>
  <c r="I24" i="41"/>
  <c r="I23" i="41"/>
  <c r="I22" i="41"/>
  <c r="I21" i="41"/>
  <c r="I20" i="41"/>
  <c r="L24" i="34"/>
  <c r="F24" i="34"/>
  <c r="G25" i="41"/>
  <c r="E34" i="41"/>
  <c r="G19" i="41"/>
  <c r="E33" i="41"/>
  <c r="I33" i="41" s="1"/>
  <c r="G12" i="41"/>
  <c r="G15" i="41" s="1"/>
  <c r="E32" i="41"/>
  <c r="L47" i="50"/>
  <c r="L25" i="49"/>
  <c r="L23" i="49"/>
  <c r="F14" i="34"/>
  <c r="F38" i="34" s="1"/>
  <c r="H14" i="34"/>
  <c r="G12" i="31" s="1"/>
  <c r="G14" i="34"/>
  <c r="G38" i="34" s="1"/>
  <c r="D13" i="43"/>
  <c r="D35" i="34"/>
  <c r="D36" i="34"/>
  <c r="D34" i="34"/>
  <c r="E40" i="34"/>
  <c r="H19" i="34"/>
  <c r="H25" i="34" s="1"/>
  <c r="F19" i="34"/>
  <c r="G19" i="34"/>
  <c r="E15" i="31" s="1"/>
  <c r="H10" i="32" l="1"/>
  <c r="H20" i="31"/>
  <c r="L34" i="34"/>
  <c r="L37" i="34" s="1"/>
  <c r="G33" i="41"/>
  <c r="G34" i="41"/>
  <c r="I34" i="41"/>
  <c r="F9" i="43"/>
  <c r="F10" i="43" s="1"/>
  <c r="F12" i="43" s="1"/>
  <c r="C25" i="41"/>
  <c r="D34" i="41" s="1"/>
  <c r="E9" i="43"/>
  <c r="E10" i="43" s="1"/>
  <c r="E12" i="43" s="1"/>
  <c r="C19" i="41"/>
  <c r="D33" i="41" s="1"/>
  <c r="D9" i="43"/>
  <c r="C12" i="41"/>
  <c r="D32" i="41" s="1"/>
  <c r="G27" i="41"/>
  <c r="H27" i="41" s="1"/>
  <c r="G28" i="41"/>
  <c r="H28" i="41" s="1"/>
  <c r="G29" i="41"/>
  <c r="H29" i="41" s="1"/>
  <c r="G30" i="41"/>
  <c r="H30" i="41" s="1"/>
  <c r="G26" i="41"/>
  <c r="H26" i="41" s="1"/>
  <c r="L47" i="49"/>
  <c r="C12" i="31"/>
  <c r="F20" i="34"/>
  <c r="E12" i="31"/>
  <c r="G20" i="34"/>
  <c r="G25" i="34"/>
  <c r="H20" i="34"/>
  <c r="G15" i="31"/>
  <c r="H16" i="32" s="1"/>
  <c r="C15" i="31"/>
  <c r="F25" i="34"/>
  <c r="H38" i="34"/>
  <c r="O15" i="31" l="1"/>
  <c r="H12" i="32"/>
  <c r="O12" i="31"/>
  <c r="H14" i="32"/>
  <c r="O21" i="31"/>
  <c r="F10" i="32"/>
  <c r="D20" i="31"/>
  <c r="F20" i="31"/>
  <c r="F33" i="41"/>
  <c r="H33" i="41" s="1"/>
  <c r="F24" i="43"/>
  <c r="F25" i="43" s="1"/>
  <c r="F26" i="43"/>
  <c r="E24" i="43"/>
  <c r="E25" i="43" s="1"/>
  <c r="E26" i="43"/>
  <c r="O14" i="31" l="1"/>
  <c r="O14" i="32" s="1"/>
  <c r="O29" i="31"/>
  <c r="P29" i="31" s="1"/>
  <c r="F14" i="32"/>
  <c r="F16" i="32"/>
  <c r="F12" i="32"/>
  <c r="P17" i="31"/>
  <c r="P20" i="31"/>
  <c r="F27" i="43"/>
  <c r="E27" i="43"/>
  <c r="P12" i="31"/>
  <c r="P14" i="31" l="1"/>
  <c r="O16" i="32"/>
  <c r="I43" i="41" s="1"/>
  <c r="O12" i="32"/>
  <c r="O10" i="32"/>
  <c r="I40" i="41" s="1"/>
  <c r="P15" i="31"/>
  <c r="C25" i="3"/>
  <c r="P18" i="31" l="1"/>
  <c r="P19" i="31"/>
  <c r="D29" i="3"/>
  <c r="C29" i="3"/>
  <c r="B29" i="3"/>
  <c r="I41" i="41" l="1"/>
  <c r="F30" i="3"/>
  <c r="F28" i="3"/>
  <c r="E53" i="34" s="1"/>
  <c r="F29" i="3"/>
  <c r="E29" i="3" s="1"/>
  <c r="I42" i="41" l="1"/>
  <c r="P21" i="31"/>
  <c r="P23" i="31"/>
  <c r="P22" i="31"/>
  <c r="G10" i="31"/>
  <c r="E10" i="31"/>
  <c r="G9" i="31"/>
  <c r="E9" i="31"/>
  <c r="C10" i="31"/>
  <c r="D8" i="32" s="1"/>
  <c r="C9" i="31"/>
  <c r="D7" i="32" s="1"/>
  <c r="G10" i="41" l="1"/>
  <c r="G14" i="41"/>
  <c r="G37" i="41"/>
  <c r="G40" i="41" s="1"/>
  <c r="G32" i="41"/>
  <c r="G24" i="41" l="1"/>
  <c r="G18" i="41"/>
  <c r="G39" i="41"/>
  <c r="G45" i="41"/>
  <c r="G44" i="41"/>
  <c r="G43" i="41"/>
  <c r="G42" i="41"/>
  <c r="G41" i="41"/>
  <c r="G13" i="41"/>
  <c r="G22" i="41"/>
  <c r="G17" i="41"/>
  <c r="G23" i="41"/>
  <c r="G21" i="41"/>
  <c r="G20" i="41"/>
  <c r="G16" i="41"/>
  <c r="J13" i="45" l="1"/>
  <c r="J38" i="45"/>
  <c r="I13" i="45"/>
  <c r="I38" i="45"/>
  <c r="D10" i="43"/>
  <c r="D12" i="43" s="1"/>
  <c r="E38" i="45"/>
  <c r="E46" i="45"/>
  <c r="E13" i="45"/>
  <c r="H25" i="41"/>
  <c r="F13" i="45" l="1"/>
  <c r="F38" i="45"/>
  <c r="I20" i="45"/>
  <c r="I16" i="45"/>
  <c r="I28" i="45" s="1"/>
  <c r="I52" i="45" s="1"/>
  <c r="I21" i="45"/>
  <c r="E16" i="45"/>
  <c r="E28" i="45" s="1"/>
  <c r="E52" i="45" s="1"/>
  <c r="K13" i="45"/>
  <c r="K12" i="45"/>
  <c r="J21" i="45"/>
  <c r="J20" i="45"/>
  <c r="J16" i="45"/>
  <c r="J28" i="45" s="1"/>
  <c r="J52" i="45" s="1"/>
  <c r="E21" i="45"/>
  <c r="E20" i="45"/>
  <c r="E55" i="34" s="1"/>
  <c r="D24" i="43"/>
  <c r="D25" i="43" s="1"/>
  <c r="F21" i="45" l="1"/>
  <c r="F16" i="45"/>
  <c r="F28" i="45" s="1"/>
  <c r="F20" i="45"/>
  <c r="D30" i="3"/>
  <c r="D28" i="3"/>
  <c r="F52" i="45" l="1"/>
  <c r="D16" i="43"/>
  <c r="C16" i="31"/>
  <c r="F23" i="41"/>
  <c r="H23" i="41" s="1"/>
  <c r="F22" i="41"/>
  <c r="H22" i="41" s="1"/>
  <c r="F20" i="41"/>
  <c r="H20" i="41" s="1"/>
  <c r="L12" i="34"/>
  <c r="L11" i="34"/>
  <c r="E16" i="31" l="1"/>
  <c r="L14" i="34"/>
  <c r="I39" i="41" s="1"/>
  <c r="G16" i="31"/>
  <c r="G24" i="31" s="1"/>
  <c r="F24" i="41"/>
  <c r="H24" i="41" s="1"/>
  <c r="O16" i="31" l="1"/>
  <c r="G26" i="31"/>
  <c r="G30" i="31" s="1"/>
  <c r="G18" i="32" s="1"/>
  <c r="L38" i="34"/>
  <c r="L17" i="34"/>
  <c r="F21" i="41"/>
  <c r="H21" i="41" s="1"/>
  <c r="D26" i="43"/>
  <c r="D27" i="43" s="1"/>
  <c r="L16" i="34"/>
  <c r="G27" i="31" l="1"/>
  <c r="P16" i="31"/>
  <c r="F39" i="41"/>
  <c r="H39" i="41" s="1"/>
  <c r="H19" i="41"/>
  <c r="L18" i="34"/>
  <c r="F41" i="41"/>
  <c r="F40" i="41"/>
  <c r="F42" i="41"/>
  <c r="B30" i="3"/>
  <c r="B28" i="3"/>
  <c r="L19" i="34" l="1"/>
  <c r="L20" i="34" s="1"/>
  <c r="F34" i="41"/>
  <c r="H34" i="41" s="1"/>
  <c r="E24" i="31"/>
  <c r="F16" i="3"/>
  <c r="G16" i="3" s="1"/>
  <c r="C28" i="3"/>
  <c r="C30" i="3"/>
  <c r="E30" i="3" s="1"/>
  <c r="L25" i="34" l="1"/>
  <c r="D23" i="3"/>
  <c r="D20" i="3"/>
  <c r="D24" i="3"/>
  <c r="D19" i="3"/>
  <c r="D21" i="3"/>
  <c r="D22" i="3"/>
  <c r="E26" i="31"/>
  <c r="H41" i="41"/>
  <c r="H42" i="41"/>
  <c r="F43" i="41"/>
  <c r="C31" i="3"/>
  <c r="C16" i="3"/>
  <c r="E27" i="31" l="1"/>
  <c r="E30" i="31"/>
  <c r="E18" i="32" s="1"/>
  <c r="D25" i="3"/>
  <c r="H43" i="41"/>
  <c r="F31" i="3"/>
  <c r="O20" i="32" l="1"/>
  <c r="I45" i="41" s="1"/>
  <c r="F45" i="41" s="1"/>
  <c r="I37" i="41"/>
  <c r="F37" i="41" s="1"/>
  <c r="H37" i="41" l="1"/>
  <c r="D29" i="31"/>
  <c r="D21" i="31"/>
  <c r="D12" i="31"/>
  <c r="D23" i="31"/>
  <c r="D10" i="32"/>
  <c r="D19" i="31"/>
  <c r="D14" i="32"/>
  <c r="D17" i="31"/>
  <c r="D22" i="31"/>
  <c r="D12" i="32"/>
  <c r="D18" i="31"/>
  <c r="D14" i="31"/>
  <c r="D16" i="31"/>
  <c r="F29" i="31"/>
  <c r="F14" i="31"/>
  <c r="F19" i="31"/>
  <c r="F23" i="31"/>
  <c r="F17" i="31"/>
  <c r="F18" i="31"/>
  <c r="F12" i="31"/>
  <c r="F21" i="31"/>
  <c r="F22" i="31"/>
  <c r="G12" i="32" l="1"/>
  <c r="G10" i="32"/>
  <c r="E12" i="32"/>
  <c r="G14" i="32"/>
  <c r="E10" i="32"/>
  <c r="E14" i="32"/>
  <c r="H45" i="41"/>
  <c r="H36" i="41"/>
  <c r="H14" i="31"/>
  <c r="H23" i="31"/>
  <c r="H12" i="31"/>
  <c r="I10" i="32" s="1"/>
  <c r="H22" i="31"/>
  <c r="H19" i="31"/>
  <c r="H17" i="31"/>
  <c r="H16" i="31"/>
  <c r="H18" i="31"/>
  <c r="H21" i="31"/>
  <c r="H29" i="31"/>
  <c r="D16" i="32"/>
  <c r="D15" i="31"/>
  <c r="E16" i="32" s="1"/>
  <c r="C24" i="31"/>
  <c r="O24" i="31" s="1"/>
  <c r="H15" i="31"/>
  <c r="F16" i="31"/>
  <c r="F15" i="31"/>
  <c r="G16" i="32" s="1"/>
  <c r="I14" i="32" l="1"/>
  <c r="I12" i="32"/>
  <c r="I16" i="32"/>
  <c r="P24" i="31"/>
  <c r="D24" i="31"/>
  <c r="C26" i="31"/>
  <c r="O26" i="31" s="1"/>
  <c r="H24" i="31"/>
  <c r="F24" i="31"/>
  <c r="P26" i="31" l="1"/>
  <c r="D26" i="31"/>
  <c r="C27" i="31"/>
  <c r="O27" i="31" s="1"/>
  <c r="C30" i="31"/>
  <c r="O30" i="31" s="1"/>
  <c r="H27" i="31"/>
  <c r="H26" i="31"/>
  <c r="H30" i="31"/>
  <c r="H18" i="32" s="1"/>
  <c r="F26" i="31"/>
  <c r="P30" i="31" l="1"/>
  <c r="P27" i="31"/>
  <c r="D27" i="31"/>
  <c r="D30" i="31"/>
  <c r="D18" i="32" s="1"/>
  <c r="F27" i="31"/>
  <c r="F30" i="31"/>
  <c r="F18" i="32" s="1"/>
  <c r="O18" i="32" l="1"/>
  <c r="I44" i="41" s="1"/>
  <c r="F44" i="41" l="1"/>
  <c r="H44" i="41" s="1"/>
  <c r="G35" i="41" l="1"/>
  <c r="G9" i="41" s="1"/>
  <c r="H40" i="41" l="1"/>
  <c r="H38" i="41" s="1"/>
  <c r="H35" i="41" l="1"/>
  <c r="E42" i="34"/>
  <c r="K17" i="45"/>
  <c r="K50" i="45"/>
  <c r="E43" i="34"/>
  <c r="K23" i="45"/>
  <c r="K27" i="45"/>
  <c r="K25" i="45"/>
  <c r="E47" i="34"/>
  <c r="I13" i="41" s="1"/>
  <c r="E50" i="34"/>
  <c r="I16" i="41" s="1"/>
  <c r="E48" i="34"/>
  <c r="I14" i="41" s="1"/>
  <c r="F14" i="41" s="1"/>
  <c r="E51" i="34"/>
  <c r="I17" i="41" s="1"/>
  <c r="E49" i="34"/>
  <c r="I15" i="41" s="1"/>
  <c r="E52" i="34"/>
  <c r="I18" i="41" s="1"/>
  <c r="E44" i="34" l="1"/>
  <c r="F13" i="41"/>
  <c r="H13" i="41" s="1"/>
  <c r="H14" i="41"/>
  <c r="F16" i="41"/>
  <c r="H16" i="41" s="1"/>
  <c r="F18" i="41"/>
  <c r="H18" i="41" s="1"/>
  <c r="F17" i="41"/>
  <c r="H17" i="41" s="1"/>
  <c r="F15" i="41"/>
  <c r="H15" i="41" s="1"/>
  <c r="H12" i="41" l="1"/>
  <c r="H11" i="41" s="1"/>
  <c r="K16" i="45"/>
  <c r="K28" i="45" s="1"/>
  <c r="K20" i="45"/>
  <c r="K21" i="45"/>
  <c r="K52" i="45" l="1"/>
  <c r="E46" i="34"/>
  <c r="I32" i="41" s="1"/>
  <c r="F32" i="41" l="1"/>
  <c r="H32" i="41" s="1"/>
  <c r="H31" i="41" s="1"/>
  <c r="H10" i="41" s="1"/>
  <c r="H9" i="41" s="1"/>
  <c r="K51" i="45"/>
</calcChain>
</file>

<file path=xl/sharedStrings.xml><?xml version="1.0" encoding="utf-8"?>
<sst xmlns="http://schemas.openxmlformats.org/spreadsheetml/2006/main" count="608" uniqueCount="337">
  <si>
    <t>Yes</t>
  </si>
  <si>
    <t>The cells highlighted in yellow must be completed. The other cells are locked</t>
  </si>
  <si>
    <t>Date</t>
  </si>
  <si>
    <t>Signature</t>
  </si>
  <si>
    <t>No</t>
  </si>
  <si>
    <t>Optional comments</t>
  </si>
  <si>
    <t>this information will be automatically transferred to all the tabs of this file</t>
  </si>
  <si>
    <t>Kempegowda International Airport, Bengaluru</t>
  </si>
  <si>
    <t>In each tab of this file you will find an unlocked area for your eventual comments</t>
  </si>
  <si>
    <t>FORM 2 - INVESTMENT COMMITMENT</t>
  </si>
  <si>
    <t>FORM 3 - FINANCIAL COMMITMENT</t>
  </si>
  <si>
    <t>Security Deposit (INR)</t>
  </si>
  <si>
    <t>Forecasted Gross Turnover</t>
  </si>
  <si>
    <t>Summary of Financial Offer</t>
  </si>
  <si>
    <t>Explanation of the terms used in this Excel file</t>
  </si>
  <si>
    <t>Revenue Share % on Forecasted Turnover</t>
  </si>
  <si>
    <t>FORM 4 - BUSINESS PLAN</t>
  </si>
  <si>
    <t>%</t>
  </si>
  <si>
    <t>Other Taxes</t>
  </si>
  <si>
    <t>Social Costs</t>
  </si>
  <si>
    <t>Asset operating &amp; maintenance costs</t>
  </si>
  <si>
    <t>Interests Costs</t>
  </si>
  <si>
    <t>Depreciations and accruals (IV)</t>
  </si>
  <si>
    <t>Total costs accounts (II)</t>
  </si>
  <si>
    <t>Operating Result  (I) - (II) = (III)  (EBITDA)</t>
  </si>
  <si>
    <t>EBIT (III) + (IV)</t>
  </si>
  <si>
    <t>Corporate Taxes (V)</t>
  </si>
  <si>
    <t>Net Result after Coporate Taxes (III) - (V) (PAT - Profit After Taxes)</t>
  </si>
  <si>
    <t xml:space="preserve">Analysis on the forecasted data  </t>
  </si>
  <si>
    <t xml:space="preserve">Calculation of ratios </t>
  </si>
  <si>
    <t>Margin on Turnover Ratio</t>
  </si>
  <si>
    <t>Margin on Turnover / Gross Turnover (without VAT)</t>
  </si>
  <si>
    <t>Personnel Costs Ratio</t>
  </si>
  <si>
    <t>Personnel Costs / Added Value (AV without Revenue Share)</t>
  </si>
  <si>
    <t>Asset Operating and Maintenance Costs Ratio</t>
  </si>
  <si>
    <t>Asset Operating and Maintenance Costs Ratio / Added Value (AV without Revenue Share)</t>
  </si>
  <si>
    <t>Revenue Share Ratio</t>
  </si>
  <si>
    <t>Revenue Share / Added Value (AV without Revenue Share)</t>
  </si>
  <si>
    <t>Profitability Ratio</t>
  </si>
  <si>
    <t>Net Result after Corporate Taxes / Gross Turnover</t>
  </si>
  <si>
    <t>2022/2023</t>
  </si>
  <si>
    <t>TOTAL points</t>
  </si>
  <si>
    <t>Mini/Max</t>
  </si>
  <si>
    <t>Max points</t>
  </si>
  <si>
    <t>Points</t>
  </si>
  <si>
    <t>Business Plan / Ratio Synthesis</t>
  </si>
  <si>
    <t>1. Financial Commitment</t>
  </si>
  <si>
    <t xml:space="preserve">2. Economic Credibility </t>
  </si>
  <si>
    <t>Forcasted Gross Turnover (INR)</t>
  </si>
  <si>
    <t>Outlet</t>
  </si>
  <si>
    <t>TOTAL</t>
  </si>
  <si>
    <t>2023/2024</t>
  </si>
  <si>
    <t>2024/2025</t>
  </si>
  <si>
    <t>2025/2026</t>
  </si>
  <si>
    <t>2026/2027</t>
  </si>
  <si>
    <t>2027/2028</t>
  </si>
  <si>
    <t>2028/2029</t>
  </si>
  <si>
    <t>2030/2031</t>
  </si>
  <si>
    <r>
      <t xml:space="preserve">Warning: All the figures must be expressed in Indian Rupee (INR) - </t>
    </r>
    <r>
      <rPr>
        <b/>
        <sz val="16"/>
        <color rgb="FFFF0000"/>
        <rFont val="Arial"/>
        <family val="2"/>
      </rPr>
      <t>INFLATION IS EXCLUDED</t>
    </r>
  </si>
  <si>
    <t>Average Revenue Share in % of Gross Turnover</t>
  </si>
  <si>
    <t>Forcasted Revenue Share (INR)</t>
  </si>
  <si>
    <r>
      <t xml:space="preserve">Warning: All the figures must be expressed in Indian Rupee (INR) - </t>
    </r>
    <r>
      <rPr>
        <b/>
        <sz val="16"/>
        <color rgb="FFFF0000"/>
        <rFont val="Arial"/>
        <family val="2"/>
      </rPr>
      <t>INFLATION EXCLUDED</t>
    </r>
  </si>
  <si>
    <t>Total</t>
  </si>
  <si>
    <t>Average annual growth</t>
  </si>
  <si>
    <t>2033/2034</t>
  </si>
  <si>
    <t>2034/2035</t>
  </si>
  <si>
    <t>2035/2036</t>
  </si>
  <si>
    <t>2036/2037</t>
  </si>
  <si>
    <t>Yr 1</t>
  </si>
  <si>
    <t>Yr 2</t>
  </si>
  <si>
    <t>Yr 3</t>
  </si>
  <si>
    <t>Yr 4</t>
  </si>
  <si>
    <t>Yr 5</t>
  </si>
  <si>
    <t>Yr 6</t>
  </si>
  <si>
    <t>Yr 7</t>
  </si>
  <si>
    <t>Yr 9</t>
  </si>
  <si>
    <t>Yr 10</t>
  </si>
  <si>
    <t>Yr 15</t>
  </si>
  <si>
    <t>Financial Years (*)
 [ (*) Financial year = 01/04 of year 1 to 31/03 of year 2 ]</t>
  </si>
  <si>
    <t>Forcasted Annual Gross Turnover (INR)</t>
  </si>
  <si>
    <t>Forcasted Annual Revenue Share (INR)</t>
  </si>
  <si>
    <t>FORM 1 - BIAL PAX PROJECTION</t>
  </si>
  <si>
    <t>Operational Year</t>
  </si>
  <si>
    <r>
      <rPr>
        <b/>
        <sz val="9"/>
        <rFont val="Trebuchet MS"/>
        <family val="2"/>
      </rPr>
      <t>PLEASE NOTE:</t>
    </r>
    <r>
      <rPr>
        <sz val="9"/>
        <rFont val="Trebuchet MS"/>
        <family val="2"/>
      </rPr>
      <t xml:space="preserve">
1) 	The above Passenger forecasts are INDICATIVE in nature and has been developed taking into account forecasts issued by IATA, ACI and ICAO, as well as the policy moves by GOI (specific to aviation sector) such as calibrated relaxation of slots that may be utilised at each airport, and proactive attempt to operationalize Air Bubbles with countries. BIAL does not take any responsibility for, and the conclusions drawn from, the above projections.
2) 	Bidders are requested to derive their own estimations or projections based on their own research and market intelligence. 
3) 	Bidders are requested to undertake their own due diligence when submitting any financial offers to BIAL.</t>
    </r>
  </si>
  <si>
    <t>Quoted 
Rev. Share % and MAG per Pax</t>
  </si>
  <si>
    <t>Forecasted MAG per Total Applicable Pax (INR)</t>
  </si>
  <si>
    <t>Synthesis of Forecasted Income Statement  (INR)</t>
  </si>
  <si>
    <r>
      <t>Marketing Fund</t>
    </r>
    <r>
      <rPr>
        <b/>
        <i/>
        <sz val="10"/>
        <color rgb="FFFF0000"/>
        <rFont val="Arial"/>
        <family val="2"/>
      </rPr>
      <t xml:space="preserve"> (1% of Gross Turnover)</t>
    </r>
  </si>
  <si>
    <t>CAPEX % of  Total Turnover</t>
  </si>
  <si>
    <t>Post-COVID Tender Evaluation</t>
  </si>
  <si>
    <t>Weightage</t>
  </si>
  <si>
    <t>&gt;=120%</t>
  </si>
  <si>
    <t>80% to 120%</t>
  </si>
  <si>
    <t>50% to 79%</t>
  </si>
  <si>
    <t>25% to 49%</t>
  </si>
  <si>
    <t>0% to 24%</t>
  </si>
  <si>
    <t>1 (a). Revenue Share%</t>
  </si>
  <si>
    <t>MAX</t>
  </si>
  <si>
    <t>Min</t>
  </si>
  <si>
    <t>1 (b). MAG per Pax (INR)</t>
  </si>
  <si>
    <t>Name:</t>
  </si>
  <si>
    <t>Position:</t>
  </si>
  <si>
    <t>Telephone number:</t>
  </si>
  <si>
    <t>Email adress:</t>
  </si>
  <si>
    <t>Applicable Rev. Share %</t>
  </si>
  <si>
    <t>Revenue Share (A)</t>
  </si>
  <si>
    <t xml:space="preserve">Actual Pax % of BIAL Projected Pax </t>
  </si>
  <si>
    <r>
      <t xml:space="preserve">All the figures are expressed in Indian Rupee (INR) - </t>
    </r>
    <r>
      <rPr>
        <b/>
        <sz val="16"/>
        <color rgb="FFFF0000"/>
        <rFont val="Arial"/>
        <family val="2"/>
      </rPr>
      <t>INFLATION IS EXCLUDED</t>
    </r>
  </si>
  <si>
    <t>Explanation</t>
  </si>
  <si>
    <t>The Security Deposit is the Interest-free Security Deposit given by the Successful bidder to BIAL, which shall be an amount equivalent to six (6) months of calculated MAG or Last six months of Monthly Concession Fee, whichever is higher</t>
  </si>
  <si>
    <t>Amount Equivlent to Six (6) months of MAG --&gt;</t>
  </si>
  <si>
    <t>Marketing Fund (INR)</t>
  </si>
  <si>
    <t xml:space="preserve"> Forecasted Gross Turnover</t>
  </si>
  <si>
    <t>If for a particular Financial Year, the Actual Total Pax is less than 80% of the BIAL Projected Total Pax, the Minimum Annual Guarantee will be waived off and only the Progressive Calibrated Revenue Share for the relevant year on Gross Annual Turnover shall be applicable.</t>
  </si>
  <si>
    <t>Minimum Annual Guarantee is the guaranteed amount the bidder will pay to BIAL on an Annual Basis. The value for (J) should be &gt;= to 80%</t>
  </si>
  <si>
    <t xml:space="preserve"> Progressive Calibration of MAG (R)</t>
  </si>
  <si>
    <t xml:space="preserve"> Security Deposit (INR) (S)</t>
  </si>
  <si>
    <t>* This simulation shall have no impact on the Financial commitment done by the Bidder</t>
  </si>
  <si>
    <t>Reconciliation of Annual Concession Fee (C= MAX (A,B))</t>
  </si>
  <si>
    <t>Sample Reconciliation of Annual Concession Fee</t>
  </si>
  <si>
    <t>* This chart is only a simulation that can be used as a tool by the Bidder to understand how the Progressive Calibration of Revenue Share works and how Rev. Share,  MAG shall be calculated and reconciled.</t>
  </si>
  <si>
    <t>Actual Pax and Actual Turnover
(Simulation)</t>
  </si>
  <si>
    <t>* The bidder can modify values of cells marked in Yellow (Actual Total Pax and Actual Turnover) to see how the Rev. Share and MAG changes.</t>
  </si>
  <si>
    <r>
      <rPr>
        <b/>
        <sz val="16"/>
        <color rgb="FFFF0000"/>
        <rFont val="Arial"/>
        <family val="2"/>
      </rPr>
      <t xml:space="preserve">Sample Simulation model </t>
    </r>
    <r>
      <rPr>
        <b/>
        <sz val="16"/>
        <rFont val="Arial"/>
        <family val="2"/>
      </rPr>
      <t>showing the calculation methodology for Concession Fee</t>
    </r>
  </si>
  <si>
    <t xml:space="preserve">The percentage (%) of Forecasted Gross Turnover the bidder is proposing to share with BIAL as revenue share or Fee. 
The bidder can offer different Revenue Share percentages for each concession year of the contract, and different for each outlet if preferred. </t>
  </si>
  <si>
    <t>Area*
(sqm)</t>
  </si>
  <si>
    <t>(in Millions)</t>
  </si>
  <si>
    <t>FORM 6 - SAMPLE SIMULATION</t>
  </si>
  <si>
    <t>FORM 5 - RATIO SYNTHESIS</t>
  </si>
  <si>
    <t>FORM 3c - FINANCIAL COMMITMENT (TOTAL)</t>
  </si>
  <si>
    <r>
      <t xml:space="preserve">Proposed Progressive Calibration of Rev. Share%
</t>
    </r>
    <r>
      <rPr>
        <b/>
        <sz val="9"/>
        <color rgb="FFFF0000"/>
        <rFont val="Arial"/>
        <family val="2"/>
      </rPr>
      <t>Actual Annual Total Pax compared to A*</t>
    </r>
  </si>
  <si>
    <t>MAG per Total Pax (INR)</t>
  </si>
  <si>
    <t>Actual Total Pax for Yr 2</t>
  </si>
  <si>
    <t>Projected Turnover for Yr 2</t>
  </si>
  <si>
    <t>Actual Turnover in Yr 2 (INR)</t>
  </si>
  <si>
    <t xml:space="preserve"> Quoted MAG per Pax for Yr 2</t>
  </si>
  <si>
    <t>MAG for Yr 2 (B)</t>
  </si>
  <si>
    <t>* The data populated are strictly only for reference for Yr 2.</t>
  </si>
  <si>
    <t>Quoted Rev. Share % for Yr 2</t>
  </si>
  <si>
    <t>Initial investment
(in INR)</t>
  </si>
  <si>
    <t>Total investment</t>
  </si>
  <si>
    <t>Construction</t>
  </si>
  <si>
    <t>Break-up of the Initial CAPEX Investment</t>
  </si>
  <si>
    <t>Interiors, Fixtures, Fittings &amp; Equipment</t>
  </si>
  <si>
    <t>Initial Investment
(in INR)</t>
  </si>
  <si>
    <r>
      <t xml:space="preserve">% of Investment
</t>
    </r>
    <r>
      <rPr>
        <b/>
        <sz val="12"/>
        <color rgb="FFFF0000"/>
        <rFont val="Arial"/>
        <family val="2"/>
      </rPr>
      <t>(in percentage)</t>
    </r>
  </si>
  <si>
    <t>INFORMATION ABOUT THE BIDDER</t>
  </si>
  <si>
    <t>Name of the Prospective Bidder ----&gt;</t>
  </si>
  <si>
    <t>File compiled on (dd-mm-yyyy) ----&gt;</t>
  </si>
  <si>
    <t>List of Locations</t>
  </si>
  <si>
    <t>Coordinates of the Authorized Signatory</t>
  </si>
  <si>
    <t>Location</t>
  </si>
  <si>
    <t>Size 
(in Sqm)</t>
  </si>
  <si>
    <t>Tenure</t>
  </si>
  <si>
    <t>All the criteria are mandatory and ALL the yellow cells have to be completed</t>
  </si>
  <si>
    <t>If for a cell the information is not available, just write "0" ("zero") or answer "no" but do not leave any cell empty</t>
  </si>
  <si>
    <t>Commencement of Operations</t>
  </si>
  <si>
    <t>Staff</t>
  </si>
  <si>
    <t>Staffing number (FTE - Full Time Equivalent)</t>
  </si>
  <si>
    <t>The Forecasted total revenue earned by the Bidder from the said outlet, without VAT, GST or any other taxes.</t>
  </si>
  <si>
    <t>Size (in sqm):</t>
  </si>
  <si>
    <t>Applicable Pax:</t>
  </si>
  <si>
    <t>Forecasted Daily Number of transactions</t>
  </si>
  <si>
    <t>Average Transaction Value (ATV) (in INR)</t>
  </si>
  <si>
    <t>Annual Pax Level below which MAG is waived off, and only Progressive Rev. Share of Gross Turnover will be applicable</t>
  </si>
  <si>
    <t>1% of Annual Gross Turnover</t>
  </si>
  <si>
    <t>Annual Staffing Cost (in INR)</t>
  </si>
  <si>
    <t>ATV (Average Transaction Value) or ABV (Average Basket Value)</t>
  </si>
  <si>
    <t>The ATV is the average amount that a consumer spends at the outlet in a single transaction</t>
  </si>
  <si>
    <r>
      <t xml:space="preserve">The Actual Total Pax is compared to BIAL Projected Total Pax for the Respective Year. The bidder to quote the Rev. Share% for the different Pax slabs for a particular Year
Below are the validations while Quoting the Progressive Revenue Share% for different slabs:
  - For slab (M) = the Rev. Share quoted should be equal or greater than Rev. Share% Quoted for Slab (N) for the respective year
  - For slab (N) = the Rev. Share quoted is same as (H) for the respective year. No change in Rev. Share% if Total Actual Pax is between 80% to 120% of the BIAL Projected Pax </t>
    </r>
    <r>
      <rPr>
        <b/>
        <sz val="9"/>
        <rFont val="Arial"/>
        <family val="2"/>
      </rPr>
      <t xml:space="preserve">(Base Rev. Share)
</t>
    </r>
    <r>
      <rPr>
        <sz val="9"/>
        <rFont val="Arial"/>
        <family val="2"/>
      </rPr>
      <t xml:space="preserve">  - For slab (O) = the Rev. Share quoted should be equal or greater than Rev. Share% Quoted for Slab (P) for the respective year
  - For slab (P) = the Rev. Share quoted should be equal or greater than Rev. Share% Quoted for Slab (Q) for the respective year;</t>
    </r>
  </si>
  <si>
    <t>MAG (Minimum Annual Guarantee)</t>
  </si>
  <si>
    <t>Progressive Calibration of Revenue Share</t>
  </si>
  <si>
    <r>
      <t xml:space="preserve"> Between 80% to 120%</t>
    </r>
    <r>
      <rPr>
        <b/>
        <sz val="9"/>
        <color rgb="FFFF0000"/>
        <rFont val="Arial"/>
        <family val="2"/>
      </rPr>
      <t xml:space="preserve"> </t>
    </r>
    <r>
      <rPr>
        <b/>
        <sz val="9"/>
        <rFont val="Arial"/>
        <family val="2"/>
      </rPr>
      <t>(Base Rev. Share)</t>
    </r>
    <r>
      <rPr>
        <b/>
        <sz val="9"/>
        <color rgb="FFFF0000"/>
        <rFont val="Arial"/>
        <family val="2"/>
      </rPr>
      <t xml:space="preserve"> (N = same as H)</t>
    </r>
  </si>
  <si>
    <t>Size (in Sqm)</t>
  </si>
  <si>
    <t>Outlet Location</t>
  </si>
  <si>
    <t>Annual Turnover 
(in INR)</t>
  </si>
  <si>
    <t>Annual Revenue Share 
(in INR)</t>
  </si>
  <si>
    <t>Staffing Number</t>
  </si>
  <si>
    <t>Staffing Cost 
(in INR)</t>
  </si>
  <si>
    <t>Total Staffing</t>
  </si>
  <si>
    <t>Total Staffing Cost (in INR)</t>
  </si>
  <si>
    <t>Total Staffing Cost (% of Turnover)</t>
  </si>
  <si>
    <t>TOTAL (% of Turnover)</t>
  </si>
  <si>
    <t>Locations</t>
  </si>
  <si>
    <r>
      <t>Total Turnover (I)</t>
    </r>
    <r>
      <rPr>
        <sz val="10"/>
        <color rgb="FFFF0000"/>
        <rFont val="Arial"/>
        <family val="2"/>
      </rPr>
      <t xml:space="preserve"> (automatic from Tab 3 - Total')</t>
    </r>
  </si>
  <si>
    <t>% Rev. Share</t>
  </si>
  <si>
    <t>BIAL Projected Applicable Pax in Yr 2</t>
  </si>
  <si>
    <t>All Purchases &amp; External Services (excluding fees paid to BIAL)</t>
  </si>
  <si>
    <t>Rev. Share to BIAL (automatic from Tab 3 - Total')</t>
  </si>
  <si>
    <t xml:space="preserve"> Estimated Investment Plan (INR) </t>
  </si>
  <si>
    <t>MAG</t>
  </si>
  <si>
    <t>Tender No</t>
  </si>
  <si>
    <t>Tender Ref.</t>
  </si>
  <si>
    <t>Format</t>
  </si>
  <si>
    <t>Category</t>
  </si>
  <si>
    <t>No of Stores</t>
  </si>
  <si>
    <t>Terminal</t>
  </si>
  <si>
    <t>Size</t>
  </si>
  <si>
    <t>Starting date</t>
  </si>
  <si>
    <t>PAX</t>
  </si>
  <si>
    <t>Experience of the Company (years)</t>
  </si>
  <si>
    <t>Number of outlets</t>
  </si>
  <si>
    <t>Minimum Initial Investment/sqm</t>
  </si>
  <si>
    <t>No Dues as on</t>
  </si>
  <si>
    <t>T2 Tenders</t>
  </si>
  <si>
    <t>TERMINAL:</t>
  </si>
  <si>
    <t>CATEGORY:</t>
  </si>
  <si>
    <t xml:space="preserve">Number and reference of the Package </t>
  </si>
  <si>
    <t>Store n°</t>
  </si>
  <si>
    <t>Tenure (years)</t>
  </si>
  <si>
    <t>Warning: All the figures must be expressed in Indian Rupee (INR)</t>
  </si>
  <si>
    <t>Initial Investment in INR</t>
  </si>
  <si>
    <t>Forecasted initial investment per sqm
(in INR)</t>
  </si>
  <si>
    <t>IT Equipment</t>
  </si>
  <si>
    <t>Others (if any please specify in "Optional comments" cells)</t>
  </si>
  <si>
    <t>Remarks (if any)</t>
  </si>
  <si>
    <t>Consultancy (Design, PMC, etc)</t>
  </si>
  <si>
    <t>Terminal:</t>
  </si>
  <si>
    <t>T2 - Projected Total International (Departing + Arriving) Pax</t>
  </si>
  <si>
    <t>T2 - Projected Total International Departing Pax</t>
  </si>
  <si>
    <t>T2 - Projected Total International Arriving Pax</t>
  </si>
  <si>
    <t>T2 - Projected Total Domestic (Departing + Arriving) Pax</t>
  </si>
  <si>
    <t>T2 - Projected Total Domestic Departing Pax</t>
  </si>
  <si>
    <t>T2 - Projected Total Domestic Arriving Pax</t>
  </si>
  <si>
    <t>T2 - Projected Total (Departing + Arriving) Pax</t>
  </si>
  <si>
    <t>T2 - Projected Total Departing Pax</t>
  </si>
  <si>
    <t>T2 - Projected Total Arriving Pax</t>
  </si>
  <si>
    <t>T1 - Projected Total International (Departing + Arriving) Pax</t>
  </si>
  <si>
    <t>T1 - Projected Total International Departing Pax</t>
  </si>
  <si>
    <t>T1 - Projected Total International Arriving Pax</t>
  </si>
  <si>
    <t>T1 - Projected Total Domestic (Departing + Arriving) Pax</t>
  </si>
  <si>
    <t>T1 - Projected Total Domestic Departing Pax</t>
  </si>
  <si>
    <t>T1 - Projected Total Domestic Arriving Pax</t>
  </si>
  <si>
    <t>T1 - Projected Total (Departing + Arriving) Pax</t>
  </si>
  <si>
    <t>T1 - Projected Total Departing Pax</t>
  </si>
  <si>
    <t>T1 - Projected Total Arriving Pax</t>
  </si>
  <si>
    <t>(A)</t>
  </si>
  <si>
    <t>(D)</t>
  </si>
  <si>
    <t>(E)</t>
  </si>
  <si>
    <t>(F)</t>
  </si>
  <si>
    <t>(H)</t>
  </si>
  <si>
    <t>(J)</t>
  </si>
  <si>
    <t xml:space="preserve">(L = K/A) </t>
  </si>
  <si>
    <t>(I = G*H)</t>
  </si>
  <si>
    <t>(K = I*J)</t>
  </si>
  <si>
    <t>(M)</t>
  </si>
  <si>
    <t>(N = H)</t>
  </si>
  <si>
    <t>(O)</t>
  </si>
  <si>
    <t>(P)</t>
  </si>
  <si>
    <t>(Q)</t>
  </si>
  <si>
    <t>(S)</t>
  </si>
  <si>
    <r>
      <rPr>
        <b/>
        <sz val="9"/>
        <color rgb="FFFF0000"/>
        <rFont val="Arial"/>
        <family val="2"/>
      </rPr>
      <t xml:space="preserve">If Actual Annual Total Pax &lt; 80% of Projected Total Pax: </t>
    </r>
    <r>
      <rPr>
        <b/>
        <sz val="9"/>
        <rFont val="Arial"/>
        <family val="2"/>
      </rPr>
      <t>MAG is waived off, and only Progressive Rev. Share on Gross Turnover will be applicable</t>
    </r>
  </si>
  <si>
    <t>Number of Operating months</t>
  </si>
  <si>
    <t>Average Monthly Applicable Pax Base (Passengers)</t>
  </si>
  <si>
    <t>Forcasted Average Monthly Gross Turnover (without VAT - INR)</t>
  </si>
  <si>
    <t>Forcasted Annual Gross Turnover  (without VAT - INR)</t>
  </si>
  <si>
    <t xml:space="preserve"> Quoted Revenue Share in % of Gross Turnover</t>
  </si>
  <si>
    <t>Annual Revenue Share (INR)</t>
  </si>
  <si>
    <r>
      <t xml:space="preserve"> MAG as % of RS </t>
    </r>
    <r>
      <rPr>
        <b/>
        <sz val="9"/>
        <color rgb="FFFF0000"/>
        <rFont val="Arial"/>
        <family val="2"/>
      </rPr>
      <t>(minimum 80%)</t>
    </r>
  </si>
  <si>
    <t>MAG (INR)</t>
  </si>
  <si>
    <t>MAG per Pax (Applicable) (INR)</t>
  </si>
  <si>
    <t>Greater than 120%</t>
  </si>
  <si>
    <t>Between 50% to 80%</t>
  </si>
  <si>
    <t>Between 25% to 50%</t>
  </si>
  <si>
    <t>Less than 25%</t>
  </si>
  <si>
    <t>Progressive Calibration of MAG</t>
  </si>
  <si>
    <t>(R)</t>
  </si>
  <si>
    <t>Ratio Annual staffing cost/Forecasted Annual Turnover</t>
  </si>
  <si>
    <t>(T)</t>
  </si>
  <si>
    <t>(T / G)</t>
  </si>
  <si>
    <t>(G = F*D)</t>
  </si>
  <si>
    <t>Forecasted Turnover</t>
  </si>
  <si>
    <t>PAX number</t>
  </si>
  <si>
    <t>Surfaces</t>
  </si>
  <si>
    <t>Total Investment / Gross Turnover</t>
  </si>
  <si>
    <t>TOTAL (% of Revenue Share)</t>
  </si>
  <si>
    <t>Authorized Signatory</t>
  </si>
  <si>
    <t>Please Note: 
* The actual space may vary in size or / and dimension by plus or minus fifteen percent (±10%) from the allocated space.
** The investment excludes any inventory, stock holding or operations cost.</t>
  </si>
  <si>
    <t>(1)</t>
  </si>
  <si>
    <t>&lt;---- For all the following tabs of this file, please add the wet ink signature OR digital signature of the Authorized Signatory, only on the hard copies of the file (MANDATORY)</t>
  </si>
  <si>
    <t>Greater than120%</t>
  </si>
  <si>
    <t xml:space="preserve"> Between 81% to 120%</t>
  </si>
  <si>
    <t>Between 61% to 80%</t>
  </si>
  <si>
    <t>Between 41% to 60%</t>
  </si>
  <si>
    <t>Between 26% to 40%</t>
  </si>
  <si>
    <t>Up to 25%</t>
  </si>
  <si>
    <t>Greater than 120% (M)</t>
  </si>
  <si>
    <t xml:space="preserve"> Between 81% to 120% (N = same as H)</t>
  </si>
  <si>
    <t>Between 61% to 80% (O)</t>
  </si>
  <si>
    <t>Between 41% to 60% (P)</t>
  </si>
  <si>
    <t>Between 26% to 40% (Q1)</t>
  </si>
  <si>
    <t>(Q1)</t>
  </si>
  <si>
    <t>Up to 25% (Q2)</t>
  </si>
  <si>
    <t>(Q2)</t>
  </si>
  <si>
    <r>
      <t xml:space="preserve">Proposed Progressive Calibration of Rev. Share %
</t>
    </r>
    <r>
      <rPr>
        <b/>
        <sz val="9"/>
        <color rgb="FFFF0000"/>
        <rFont val="Arial"/>
        <family val="2"/>
      </rPr>
      <t>Actual Annual Total Pax compared to A*</t>
    </r>
  </si>
  <si>
    <t>The Actual Total Pax is compared to BIAL Projected Total Pax for the Respective Year. The bidder to quote the Rev. Share% for the different Pax slabs for a particular Year
Below are the validations while Quoting the Progressive Revenue Share% for different slabs:
  - For slab (M) = the Rev. Share quoted should be equal or greater than Rev. Share% Quoted for Slab (N) for the respective year
  - For slab (N) = the Rev. Share quoted is same as (H) for the respective year. No change in Rev. Share% if Total Actual Pax is between 80% to 120% of the BIAL Projected Pax
  - For slab (O) = the Rev. Share quoted should be equal or greater than Rev. Share% Quoted for Slab (P) for the respective year
  - For slab (P) = the Rev. Share quoted should be equal or greater than Rev. Share% Quoted for Slab (Q1) for the respective year
  - For slab (Q1) = the Rev. Share quoted should be equal or greater than Rev. Share% Quoted for Slab (Q2) for the respective year;</t>
  </si>
  <si>
    <t>Progressive Rev. Share (Actual Pax greater than 120%)</t>
  </si>
  <si>
    <t>Progressive Rev. Share (Actual Pax between 81% to 120%)</t>
  </si>
  <si>
    <t>Progressive Rev. Share (Actual Pax between 61% to 80%)</t>
  </si>
  <si>
    <t>Progressive Rev. Share (Actual Pax between 41% to 60%)</t>
  </si>
  <si>
    <t>Progressive Rev. Share (Actual Pax between 26% to 40%)</t>
  </si>
  <si>
    <t>Progressive Rev. Share (Actual Pax up to 25%)</t>
  </si>
  <si>
    <t>Forecasted MAG (INR)</t>
  </si>
  <si>
    <t>Total investment (INR)</t>
  </si>
  <si>
    <t>CAPEX % of Total Turnover</t>
  </si>
  <si>
    <t>Penetration %</t>
  </si>
  <si>
    <t>Number of Operating Months</t>
  </si>
  <si>
    <t>Capex Investment  (INR)</t>
  </si>
  <si>
    <t>Projected PAX (Operating months)</t>
  </si>
  <si>
    <t>MAG (INR) (Average Monthly)</t>
  </si>
  <si>
    <t>Monthly Staffing Cost (in INR)</t>
  </si>
  <si>
    <t>Minimum Turnover (in INR)</t>
  </si>
  <si>
    <t>Brand name ----&gt;</t>
  </si>
  <si>
    <t>Company</t>
  </si>
  <si>
    <t>Brand</t>
  </si>
  <si>
    <t>ATV for Year 1 (in INR)</t>
  </si>
  <si>
    <t>Penetration% for Year 1 (in INR)</t>
  </si>
  <si>
    <t>Other Costs (if any)</t>
  </si>
  <si>
    <t>31 December 2023</t>
  </si>
  <si>
    <t>Employees (wages, etc ..)  (automatic from Tab 3 - Total')</t>
  </si>
  <si>
    <t xml:space="preserve"> Estimated Investment plan (INR) </t>
  </si>
  <si>
    <t>South Indian Specialty</t>
  </si>
  <si>
    <t>F&amp;B</t>
  </si>
  <si>
    <t>(1) = Same amount should be declared in "cell C27 - Tab 3 - Concept &amp; Investment" of the Excel file "Annex II - Technical Proposal"</t>
  </si>
  <si>
    <t>T2-54F</t>
  </si>
  <si>
    <t>T2</t>
  </si>
  <si>
    <t>Arrival Forecourt</t>
  </si>
  <si>
    <t>15% on year 4</t>
  </si>
  <si>
    <t>BIAL 
Pax 
Projections
for 
Terminal 2
(million)</t>
  </si>
  <si>
    <t xml:space="preserve">T2 - Projected Total International Arriving Pax </t>
  </si>
  <si>
    <t xml:space="preserve">T2 - Projected Total Arriving Pax </t>
  </si>
  <si>
    <t>Total intl</t>
  </si>
  <si>
    <t>Total Dom</t>
  </si>
  <si>
    <t>Yr 8</t>
  </si>
  <si>
    <t>2029/2030</t>
  </si>
  <si>
    <t>Re-Investment</t>
  </si>
  <si>
    <r>
      <t>Year 4
% re-invested</t>
    </r>
    <r>
      <rPr>
        <b/>
        <sz val="12"/>
        <color rgb="FFFF0000"/>
        <rFont val="Arial"/>
        <family val="2"/>
      </rPr>
      <t xml:space="preserve">
(Minimum 15% of 
Intial investment)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</si>
</sst>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_ ;_ * \(#,##0.00\)_ ;_ * &quot;-&quot;??_)_ ;_ @_ "/>
    <numFmt numFmtId="164" formatCode="_ * #,##0.00_ ;_ * \-#,##0.00_ ;_ * &quot;-&quot;??_ ;_ @_ "/>
    <numFmt numFmtId="165" formatCode="_-* #,##0.00\ _F_-;\-* #,##0.00\ _F_-;_-* &quot;-&quot;??\ _F_-;_-@_-"/>
    <numFmt numFmtId="166" formatCode="_-* #,##0\ _F_-;\-* #,##0\ _F_-;_-* &quot;-&quot;??\ _F_-;_-@_-"/>
    <numFmt numFmtId="167" formatCode="[$-14009]dd/mm/yyyy;@"/>
    <numFmt numFmtId="168" formatCode="#,##0.0"/>
    <numFmt numFmtId="169" formatCode="#,##0_ ;\-#,##0\ "/>
    <numFmt numFmtId="170" formatCode="[$₹-439]\ #,##0"/>
    <numFmt numFmtId="171" formatCode="0.0"/>
    <numFmt numFmtId="172" formatCode="0.0%"/>
    <numFmt numFmtId="173" formatCode="_ * #,##0_ ;_ * \-#,##0_ ;_ * &quot;-&quot;??_ ;_ @_ "/>
    <numFmt numFmtId="174" formatCode="[$$-409]#,##0.00"/>
    <numFmt numFmtId="175" formatCode="&quot;₹&quot;\ #,##0"/>
    <numFmt numFmtId="176" formatCode="#,##0.000"/>
    <numFmt numFmtId="177" formatCode="#,##0.000_ ;\-#,##0.000\ "/>
    <numFmt numFmtId="178" formatCode="_ * #,##0_)_ ;_ * \(#,##0\)_ ;_ * &quot;-&quot;??_)_ ;_ @_ "/>
    <numFmt numFmtId="179" formatCode="0.000"/>
    <numFmt numFmtId="180" formatCode="0.000%"/>
    <numFmt numFmtId="181" formatCode="0.0000"/>
  </numFmts>
  <fonts count="10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b/>
      <sz val="8"/>
      <name val="Arial"/>
      <family val="2"/>
    </font>
    <font>
      <sz val="8"/>
      <name val="Arial"/>
      <family val="2"/>
    </font>
    <font>
      <b/>
      <sz val="8"/>
      <color indexed="10"/>
      <name val="Arial"/>
      <family val="2"/>
    </font>
    <font>
      <b/>
      <sz val="8"/>
      <color indexed="48"/>
      <name val="Arial"/>
      <family val="2"/>
    </font>
    <font>
      <b/>
      <sz val="8"/>
      <color indexed="10"/>
      <name val="Comic Sans MS"/>
      <family val="4"/>
    </font>
    <font>
      <i/>
      <sz val="8"/>
      <name val="Comic Sans MS"/>
      <family val="4"/>
    </font>
    <font>
      <sz val="8"/>
      <color indexed="10"/>
      <name val="Arial"/>
      <family val="2"/>
    </font>
    <font>
      <b/>
      <sz val="8"/>
      <color indexed="48"/>
      <name val="Comic Sans MS"/>
      <family val="4"/>
    </font>
    <font>
      <sz val="8"/>
      <color indexed="8"/>
      <name val="Comic Sans MS"/>
      <family val="4"/>
    </font>
    <font>
      <sz val="10"/>
      <name val="Arial"/>
      <family val="2"/>
    </font>
    <font>
      <b/>
      <sz val="18"/>
      <name val="Arial"/>
      <family val="2"/>
    </font>
    <font>
      <sz val="14"/>
      <color indexed="10"/>
      <name val="Calibri"/>
      <family val="2"/>
    </font>
    <font>
      <sz val="26"/>
      <color indexed="8"/>
      <name val="Calibri"/>
      <family val="2"/>
    </font>
    <font>
      <sz val="22"/>
      <name val="Calibri"/>
      <family val="2"/>
    </font>
    <font>
      <sz val="18"/>
      <name val="Arial"/>
      <family val="2"/>
    </font>
    <font>
      <sz val="18"/>
      <name val="Calibri"/>
      <family val="2"/>
    </font>
    <font>
      <b/>
      <sz val="8"/>
      <color theme="3" tint="0.39997558519241921"/>
      <name val="Comic Sans MS"/>
      <family val="4"/>
    </font>
    <font>
      <b/>
      <sz val="8"/>
      <color theme="3" tint="0.39997558519241921"/>
      <name val="Arial"/>
      <family val="2"/>
    </font>
    <font>
      <sz val="8"/>
      <name val="Verdana"/>
      <family val="2"/>
    </font>
    <font>
      <sz val="10"/>
      <name val="Arial"/>
      <family val="2"/>
    </font>
    <font>
      <sz val="26"/>
      <name val="Calibri"/>
      <family val="2"/>
    </font>
    <font>
      <sz val="12"/>
      <name val="Arial"/>
      <family val="2"/>
    </font>
    <font>
      <u/>
      <sz val="10"/>
      <color indexed="12"/>
      <name val="Arial"/>
      <family val="2"/>
    </font>
    <font>
      <b/>
      <sz val="12"/>
      <name val="Arial"/>
      <family val="2"/>
    </font>
    <font>
      <sz val="14"/>
      <color rgb="FFFF0000"/>
      <name val="Calibri"/>
      <family val="2"/>
    </font>
    <font>
      <u/>
      <sz val="10"/>
      <color theme="11"/>
      <name val="Arial"/>
      <family val="2"/>
    </font>
    <font>
      <b/>
      <sz val="16"/>
      <name val="Arial"/>
      <family val="2"/>
    </font>
    <font>
      <b/>
      <sz val="10"/>
      <name val="Calibri"/>
      <family val="2"/>
    </font>
    <font>
      <b/>
      <sz val="22"/>
      <name val="Calibri"/>
      <family val="2"/>
    </font>
    <font>
      <sz val="18"/>
      <color indexed="10"/>
      <name val="Arial"/>
      <family val="2"/>
    </font>
    <font>
      <sz val="9"/>
      <name val="Arial"/>
      <family val="2"/>
    </font>
    <font>
      <b/>
      <u/>
      <sz val="10"/>
      <name val="Arial"/>
      <family val="2"/>
    </font>
    <font>
      <i/>
      <sz val="10"/>
      <name val="Arial"/>
      <family val="2"/>
    </font>
    <font>
      <b/>
      <sz val="8"/>
      <color rgb="FFDD0806"/>
      <name val="Arial"/>
      <family val="2"/>
    </font>
    <font>
      <b/>
      <sz val="12"/>
      <color theme="1"/>
      <name val="Arial"/>
      <family val="2"/>
    </font>
    <font>
      <b/>
      <sz val="16"/>
      <color rgb="FFFF0000"/>
      <name val="Arial"/>
      <family val="2"/>
    </font>
    <font>
      <b/>
      <sz val="9"/>
      <color rgb="FFFF0000"/>
      <name val="Arial"/>
      <family val="2"/>
    </font>
    <font>
      <i/>
      <sz val="8"/>
      <name val="Arial"/>
      <family val="2"/>
    </font>
    <font>
      <i/>
      <sz val="9"/>
      <name val="Arial"/>
      <family val="2"/>
    </font>
    <font>
      <sz val="10"/>
      <name val="Trebuchet MS"/>
      <family val="2"/>
    </font>
    <font>
      <b/>
      <sz val="8"/>
      <name val="Trebuchet MS"/>
      <family val="2"/>
    </font>
    <font>
      <sz val="8"/>
      <name val="Trebuchet MS"/>
      <family val="2"/>
    </font>
    <font>
      <sz val="18"/>
      <name val="Trebuchet MS"/>
      <family val="2"/>
    </font>
    <font>
      <sz val="26"/>
      <name val="Trebuchet MS"/>
      <family val="2"/>
    </font>
    <font>
      <sz val="22"/>
      <name val="Trebuchet MS"/>
      <family val="2"/>
    </font>
    <font>
      <b/>
      <sz val="9"/>
      <name val="Trebuchet MS"/>
      <family val="2"/>
    </font>
    <font>
      <b/>
      <sz val="10"/>
      <name val="Trebuchet MS"/>
      <family val="2"/>
    </font>
    <font>
      <sz val="9"/>
      <name val="Trebuchet MS"/>
      <family val="2"/>
    </font>
    <font>
      <b/>
      <i/>
      <sz val="9"/>
      <name val="Trebuchet MS"/>
      <family val="2"/>
    </font>
    <font>
      <i/>
      <sz val="12"/>
      <color rgb="FFFF0000"/>
      <name val="Arial"/>
      <family val="2"/>
    </font>
    <font>
      <b/>
      <sz val="10"/>
      <color rgb="FFFF0000"/>
      <name val="Arial"/>
      <family val="2"/>
    </font>
    <font>
      <sz val="10"/>
      <color rgb="FFFF0000"/>
      <name val="Arial"/>
      <family val="2"/>
    </font>
    <font>
      <b/>
      <i/>
      <sz val="10"/>
      <color rgb="FFFF0000"/>
      <name val="Arial"/>
      <family val="2"/>
    </font>
    <font>
      <sz val="8"/>
      <name val="Comic Sans MS"/>
      <family val="4"/>
    </font>
    <font>
      <b/>
      <sz val="8"/>
      <color rgb="FFFF0000"/>
      <name val="Arial"/>
      <family val="2"/>
    </font>
    <font>
      <b/>
      <sz val="8"/>
      <color rgb="FFFF0000"/>
      <name val="Comic Sans MS"/>
      <family val="4"/>
    </font>
    <font>
      <sz val="8"/>
      <color rgb="FFFF0000"/>
      <name val="Arial"/>
      <family val="2"/>
    </font>
    <font>
      <sz val="8"/>
      <color theme="1"/>
      <name val="Comic Sans MS"/>
      <family val="4"/>
    </font>
    <font>
      <b/>
      <sz val="12"/>
      <color rgb="FFFF0000"/>
      <name val="Arial"/>
      <family val="2"/>
    </font>
    <font>
      <sz val="12"/>
      <color rgb="FFFF0000"/>
      <name val="Arial"/>
      <family val="2"/>
    </font>
    <font>
      <b/>
      <sz val="16"/>
      <name val="Calibri"/>
      <family val="2"/>
    </font>
    <font>
      <sz val="16"/>
      <color indexed="8"/>
      <name val="Calibri"/>
      <family val="2"/>
    </font>
    <font>
      <sz val="16"/>
      <name val="Calibri"/>
      <family val="2"/>
    </font>
    <font>
      <sz val="16"/>
      <name val="Arial"/>
      <family val="2"/>
    </font>
    <font>
      <b/>
      <sz val="16"/>
      <color theme="0"/>
      <name val="Arial"/>
      <family val="2"/>
    </font>
    <font>
      <b/>
      <sz val="16"/>
      <name val="Trebuchet MS"/>
      <family val="2"/>
    </font>
    <font>
      <sz val="16"/>
      <color indexed="8"/>
      <name val="Trebuchet MS"/>
      <family val="2"/>
    </font>
    <font>
      <sz val="16"/>
      <name val="Trebuchet MS"/>
      <family val="2"/>
    </font>
    <font>
      <sz val="8"/>
      <color theme="3" tint="0.39997558519241921"/>
      <name val="Comic Sans MS"/>
      <family val="4"/>
    </font>
    <font>
      <sz val="8"/>
      <color rgb="FFFF0000"/>
      <name val="Comic Sans MS"/>
      <family val="4"/>
    </font>
    <font>
      <sz val="8"/>
      <color theme="3" tint="0.39997558519241921"/>
      <name val="Arial"/>
      <family val="2"/>
    </font>
    <font>
      <b/>
      <sz val="11"/>
      <name val="Arial"/>
      <family val="2"/>
    </font>
    <font>
      <sz val="12"/>
      <color rgb="FF000000"/>
      <name val="Arial"/>
      <family val="2"/>
    </font>
    <font>
      <b/>
      <sz val="18"/>
      <name val="Calibri"/>
      <family val="2"/>
    </font>
    <font>
      <sz val="18"/>
      <name val="Calibri"/>
      <family val="2"/>
      <scheme val="minor"/>
    </font>
    <font>
      <sz val="18"/>
      <color indexed="10"/>
      <name val="Calibri"/>
      <family val="2"/>
    </font>
    <font>
      <sz val="18"/>
      <color indexed="63"/>
      <name val="Arial"/>
      <family val="2"/>
    </font>
    <font>
      <sz val="18"/>
      <color theme="0"/>
      <name val="Arial"/>
      <family val="2"/>
    </font>
    <font>
      <sz val="16"/>
      <color indexed="8"/>
      <name val="Arial"/>
      <family val="2"/>
    </font>
    <font>
      <sz val="26"/>
      <name val="Arial"/>
      <family val="2"/>
    </font>
    <font>
      <sz val="26"/>
      <color indexed="8"/>
      <name val="Arial"/>
      <family val="2"/>
    </font>
    <font>
      <sz val="22"/>
      <name val="Arial"/>
      <family val="2"/>
    </font>
    <font>
      <b/>
      <sz val="11"/>
      <color theme="1"/>
      <name val="Calibri"/>
      <family val="2"/>
      <scheme val="minor"/>
    </font>
    <font>
      <b/>
      <sz val="12"/>
      <color rgb="FF000000"/>
      <name val="Arial"/>
      <family val="2"/>
    </font>
    <font>
      <b/>
      <sz val="14"/>
      <name val="Calibri"/>
      <family val="2"/>
    </font>
    <font>
      <sz val="12"/>
      <name val="Calibri"/>
      <family val="2"/>
    </font>
    <font>
      <sz val="14"/>
      <name val="Calibri"/>
      <family val="2"/>
    </font>
    <font>
      <sz val="11"/>
      <name val="Arial"/>
      <family val="2"/>
    </font>
    <font>
      <sz val="10"/>
      <color theme="0"/>
      <name val="Trebuchet MS"/>
      <family val="2"/>
    </font>
    <font>
      <b/>
      <sz val="8"/>
      <color theme="0"/>
      <name val="Trebuchet MS"/>
      <family val="2"/>
    </font>
    <font>
      <sz val="8"/>
      <color theme="0"/>
      <name val="Trebuchet MS"/>
      <family val="2"/>
    </font>
    <font>
      <b/>
      <sz val="12"/>
      <color theme="0"/>
      <name val="Arial"/>
      <family val="2"/>
    </font>
    <font>
      <i/>
      <sz val="9"/>
      <name val="Trebuchet MS"/>
      <family val="2"/>
    </font>
    <font>
      <sz val="11"/>
      <color theme="1"/>
      <name val="Trebuchet MS"/>
      <family val="2"/>
    </font>
    <font>
      <sz val="11"/>
      <color rgb="FF000000"/>
      <name val="Trebuchet MS"/>
      <family val="2"/>
    </font>
    <font>
      <sz val="14"/>
      <name val="Arial"/>
      <family val="2"/>
    </font>
  </fonts>
  <fills count="2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rgb="FFFFFF99"/>
        <bgColor indexed="64"/>
      </patternFill>
    </fill>
    <fill>
      <patternFill patternType="solid">
        <fgColor theme="0"/>
        <bgColor indexed="64"/>
      </patternFill>
    </fill>
    <fill>
      <patternFill patternType="solid">
        <fgColor theme="4" tint="0.79998168889431442"/>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5" tint="0.79998168889431442"/>
        <bgColor indexed="64"/>
      </patternFill>
    </fill>
    <fill>
      <patternFill patternType="solid">
        <fgColor rgb="FFFFC000"/>
        <bgColor rgb="FF000000"/>
      </patternFill>
    </fill>
    <fill>
      <patternFill patternType="solid">
        <fgColor rgb="FFFFC000"/>
        <bgColor indexed="64"/>
      </patternFill>
    </fill>
    <fill>
      <patternFill patternType="solid">
        <fgColor theme="2"/>
        <bgColor indexed="64"/>
      </patternFill>
    </fill>
    <fill>
      <patternFill patternType="solid">
        <fgColor theme="0"/>
        <bgColor rgb="FF000000"/>
      </patternFill>
    </fill>
    <fill>
      <patternFill patternType="solid">
        <fgColor rgb="FF00CCFF"/>
        <bgColor indexed="64"/>
      </patternFill>
    </fill>
    <fill>
      <patternFill patternType="solid">
        <fgColor theme="6" tint="0.79998168889431442"/>
        <bgColor indexed="64"/>
      </patternFill>
    </fill>
    <fill>
      <patternFill patternType="solid">
        <fgColor theme="2"/>
        <bgColor rgb="FF000000"/>
      </patternFill>
    </fill>
    <fill>
      <patternFill patternType="solid">
        <fgColor theme="0" tint="-0.249977111117893"/>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rgb="FFDDD9C3"/>
        <bgColor indexed="64"/>
      </patternFill>
    </fill>
  </fills>
  <borders count="73">
    <border>
      <left/>
      <right/>
      <top/>
      <bottom/>
      <diagonal/>
    </border>
    <border>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style="medium">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bottom/>
      <diagonal/>
    </border>
    <border>
      <left style="thin">
        <color auto="1"/>
      </left>
      <right style="thin">
        <color auto="1"/>
      </right>
      <top style="medium">
        <color indexed="64"/>
      </top>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diagonal/>
    </border>
    <border>
      <left style="medium">
        <color indexed="64"/>
      </left>
      <right style="thin">
        <color auto="1"/>
      </right>
      <top style="medium">
        <color auto="1"/>
      </top>
      <bottom style="medium">
        <color auto="1"/>
      </bottom>
      <diagonal/>
    </border>
    <border>
      <left style="medium">
        <color auto="1"/>
      </left>
      <right style="thin">
        <color indexed="64"/>
      </right>
      <top/>
      <bottom style="medium">
        <color auto="1"/>
      </bottom>
      <diagonal/>
    </border>
    <border>
      <left style="medium">
        <color indexed="64"/>
      </left>
      <right style="thin">
        <color auto="1"/>
      </right>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indexed="64"/>
      </right>
      <top style="medium">
        <color indexed="64"/>
      </top>
      <bottom/>
      <diagonal/>
    </border>
    <border>
      <left style="thin">
        <color auto="1"/>
      </left>
      <right style="medium">
        <color auto="1"/>
      </right>
      <top/>
      <bottom/>
      <diagonal/>
    </border>
    <border>
      <left style="medium">
        <color auto="1"/>
      </left>
      <right/>
      <top style="medium">
        <color auto="1"/>
      </top>
      <bottom style="thin">
        <color indexed="64"/>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style="thin">
        <color auto="1"/>
      </right>
      <top/>
      <bottom/>
      <diagonal/>
    </border>
    <border>
      <left/>
      <right style="thin">
        <color indexed="64"/>
      </right>
      <top/>
      <bottom style="medium">
        <color auto="1"/>
      </bottom>
      <diagonal/>
    </border>
    <border>
      <left style="thin">
        <color auto="1"/>
      </left>
      <right/>
      <top/>
      <bottom/>
      <diagonal/>
    </border>
    <border>
      <left/>
      <right style="medium">
        <color auto="1"/>
      </right>
      <top style="thin">
        <color auto="1"/>
      </top>
      <bottom/>
      <diagonal/>
    </border>
    <border>
      <left/>
      <right style="medium">
        <color auto="1"/>
      </right>
      <top/>
      <bottom style="thin">
        <color indexed="64"/>
      </bottom>
      <diagonal/>
    </border>
    <border>
      <left/>
      <right style="thin">
        <color auto="1"/>
      </right>
      <top style="medium">
        <color indexed="64"/>
      </top>
      <bottom/>
      <diagonal/>
    </border>
    <border>
      <left style="medium">
        <color auto="1"/>
      </left>
      <right/>
      <top/>
      <bottom style="thin">
        <color auto="1"/>
      </bottom>
      <diagonal/>
    </border>
    <border>
      <left/>
      <right style="medium">
        <color auto="1"/>
      </right>
      <top style="thin">
        <color auto="1"/>
      </top>
      <bottom style="thin">
        <color auto="1"/>
      </bottom>
      <diagonal/>
    </border>
    <border>
      <left style="thin">
        <color auto="1"/>
      </left>
      <right style="medium">
        <color auto="1"/>
      </right>
      <top/>
      <bottom style="medium">
        <color auto="1"/>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top style="medium">
        <color auto="1"/>
      </top>
      <bottom style="thin">
        <color auto="1"/>
      </bottom>
      <diagonal/>
    </border>
    <border>
      <left/>
      <right style="medium">
        <color indexed="64"/>
      </right>
      <top style="medium">
        <color indexed="64"/>
      </top>
      <bottom style="thin">
        <color indexed="64"/>
      </bottom>
      <diagonal/>
    </border>
    <border>
      <left/>
      <right style="thin">
        <color auto="1"/>
      </right>
      <top/>
      <bottom style="thin">
        <color auto="1"/>
      </bottom>
      <diagonal/>
    </border>
  </borders>
  <cellStyleXfs count="116">
    <xf numFmtId="0" fontId="0" fillId="0" borderId="0"/>
    <xf numFmtId="165" fontId="6" fillId="0" borderId="0" applyFont="0" applyFill="0" applyBorder="0" applyAlignment="0" applyProtection="0"/>
    <xf numFmtId="165" fontId="18"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0" fontId="5"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0" fontId="4" fillId="0" borderId="0"/>
    <xf numFmtId="165" fontId="28" fillId="0" borderId="0" applyFont="0" applyFill="0" applyBorder="0" applyAlignment="0" applyProtection="0"/>
    <xf numFmtId="165"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3" fillId="0" borderId="0"/>
    <xf numFmtId="165" fontId="28" fillId="0" borderId="0" applyFont="0" applyFill="0" applyBorder="0" applyAlignment="0" applyProtection="0"/>
    <xf numFmtId="9" fontId="28" fillId="0" borderId="0" applyFont="0" applyFill="0" applyBorder="0" applyAlignment="0" applyProtection="0"/>
    <xf numFmtId="0" fontId="3" fillId="0" borderId="0"/>
    <xf numFmtId="165" fontId="28" fillId="0" borderId="0" applyFont="0" applyFill="0" applyBorder="0" applyAlignment="0" applyProtection="0"/>
    <xf numFmtId="9" fontId="28" fillId="0" borderId="0" applyFont="0" applyFill="0" applyBorder="0" applyAlignment="0" applyProtection="0"/>
    <xf numFmtId="0" fontId="28" fillId="0" borderId="0"/>
    <xf numFmtId="0" fontId="3" fillId="0" borderId="0"/>
    <xf numFmtId="0" fontId="3" fillId="0" borderId="0"/>
    <xf numFmtId="0" fontId="3" fillId="0" borderId="0"/>
    <xf numFmtId="165" fontId="6"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0" fontId="3" fillId="0" borderId="0"/>
    <xf numFmtId="0" fontId="31" fillId="0" borderId="0" applyNumberFormat="0" applyFill="0" applyBorder="0" applyAlignment="0" applyProtection="0">
      <alignment vertical="top"/>
      <protection locked="0"/>
    </xf>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 fillId="0" borderId="0"/>
    <xf numFmtId="9" fontId="6" fillId="0" borderId="0" applyFont="0" applyFill="0" applyBorder="0" applyAlignment="0" applyProtection="0"/>
    <xf numFmtId="0" fontId="6"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0" fontId="1" fillId="0" borderId="0"/>
    <xf numFmtId="0" fontId="1" fillId="0" borderId="0"/>
    <xf numFmtId="165" fontId="6"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 fillId="0" borderId="0"/>
    <xf numFmtId="165" fontId="6" fillId="0" borderId="0" applyFont="0" applyFill="0" applyBorder="0" applyAlignment="0" applyProtection="0"/>
    <xf numFmtId="9" fontId="6" fillId="0" borderId="0" applyFont="0" applyFill="0" applyBorder="0" applyAlignment="0" applyProtection="0"/>
    <xf numFmtId="0" fontId="1"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cellStyleXfs>
  <cellXfs count="958">
    <xf numFmtId="0" fontId="0" fillId="0" borderId="0" xfId="0"/>
    <xf numFmtId="0" fontId="0" fillId="0" borderId="0" xfId="0" applyAlignment="1">
      <alignment vertical="center"/>
    </xf>
    <xf numFmtId="0" fontId="23" fillId="0" borderId="0" xfId="0" applyFont="1" applyAlignment="1">
      <alignment vertical="center"/>
    </xf>
    <xf numFmtId="0" fontId="29" fillId="0" borderId="0" xfId="0" applyFont="1" applyAlignment="1">
      <alignment vertical="center"/>
    </xf>
    <xf numFmtId="0" fontId="22" fillId="0" borderId="0" xfId="0" applyFont="1" applyAlignment="1">
      <alignment vertical="center"/>
    </xf>
    <xf numFmtId="0" fontId="10" fillId="3" borderId="0" xfId="0" applyFont="1" applyFill="1"/>
    <xf numFmtId="166" fontId="9" fillId="3" borderId="0" xfId="0" applyNumberFormat="1" applyFont="1" applyFill="1" applyAlignment="1">
      <alignment horizontal="center" vertical="center" wrapText="1"/>
    </xf>
    <xf numFmtId="166" fontId="10" fillId="3" borderId="0" xfId="0" applyNumberFormat="1" applyFont="1" applyFill="1" applyAlignment="1">
      <alignment horizontal="left" vertical="center" wrapText="1"/>
    </xf>
    <xf numFmtId="3" fontId="9" fillId="3" borderId="0" xfId="3" applyNumberFormat="1" applyFont="1" applyFill="1" applyBorder="1" applyAlignment="1" applyProtection="1">
      <alignment horizontal="right" vertical="center"/>
    </xf>
    <xf numFmtId="166" fontId="7" fillId="3" borderId="3" xfId="0" applyNumberFormat="1" applyFont="1" applyFill="1" applyBorder="1" applyAlignment="1">
      <alignment horizontal="left" vertical="center"/>
    </xf>
    <xf numFmtId="10" fontId="6" fillId="3" borderId="9" xfId="3" applyNumberFormat="1" applyFont="1" applyFill="1" applyBorder="1" applyAlignment="1" applyProtection="1">
      <alignment horizontal="center" vertical="center"/>
    </xf>
    <xf numFmtId="0" fontId="7" fillId="3" borderId="0" xfId="0" applyFont="1" applyFill="1"/>
    <xf numFmtId="10" fontId="7" fillId="3" borderId="8" xfId="3" applyNumberFormat="1" applyFont="1" applyFill="1" applyBorder="1" applyAlignment="1" applyProtection="1">
      <alignment horizontal="center" vertical="center"/>
    </xf>
    <xf numFmtId="3" fontId="6" fillId="5" borderId="2" xfId="0" applyNumberFormat="1" applyFont="1" applyFill="1" applyBorder="1" applyAlignment="1" applyProtection="1">
      <alignment horizontal="right" vertical="center"/>
      <protection locked="0"/>
    </xf>
    <xf numFmtId="10" fontId="6" fillId="3" borderId="24" xfId="3" applyNumberFormat="1" applyFont="1" applyFill="1" applyBorder="1" applyAlignment="1" applyProtection="1">
      <alignment horizontal="center" vertical="center"/>
    </xf>
    <xf numFmtId="3" fontId="7" fillId="3" borderId="8" xfId="3" applyNumberFormat="1" applyFont="1" applyFill="1" applyBorder="1" applyAlignment="1" applyProtection="1">
      <alignment horizontal="right" vertical="center"/>
    </xf>
    <xf numFmtId="10" fontId="6" fillId="3" borderId="8" xfId="3" applyNumberFormat="1" applyFont="1" applyFill="1" applyBorder="1" applyAlignment="1" applyProtection="1">
      <alignment horizontal="center" vertical="center"/>
    </xf>
    <xf numFmtId="10" fontId="6" fillId="3" borderId="0" xfId="3" applyNumberFormat="1" applyFont="1" applyFill="1" applyBorder="1" applyAlignment="1" applyProtection="1">
      <alignment horizontal="center" vertical="center"/>
    </xf>
    <xf numFmtId="3" fontId="7" fillId="0" borderId="8" xfId="3" applyNumberFormat="1" applyFont="1" applyFill="1" applyBorder="1" applyAlignment="1" applyProtection="1">
      <alignment horizontal="right" vertical="center"/>
    </xf>
    <xf numFmtId="166" fontId="6" fillId="3" borderId="3" xfId="0" applyNumberFormat="1" applyFont="1" applyFill="1" applyBorder="1" applyAlignment="1">
      <alignment horizontal="left" vertical="center"/>
    </xf>
    <xf numFmtId="10" fontId="7" fillId="3" borderId="3" xfId="3" applyNumberFormat="1" applyFont="1" applyFill="1" applyBorder="1" applyAlignment="1" applyProtection="1">
      <alignment horizontal="center" vertical="center"/>
    </xf>
    <xf numFmtId="0" fontId="7" fillId="3" borderId="0" xfId="0" applyFont="1" applyFill="1" applyAlignment="1">
      <alignment horizontal="center"/>
    </xf>
    <xf numFmtId="0" fontId="10" fillId="7" borderId="0" xfId="0" applyFont="1" applyFill="1"/>
    <xf numFmtId="0" fontId="23" fillId="7" borderId="0" xfId="0" applyFont="1" applyFill="1" applyAlignment="1">
      <alignment vertical="center"/>
    </xf>
    <xf numFmtId="0" fontId="29" fillId="7" borderId="0" xfId="0" applyFont="1" applyFill="1" applyAlignment="1">
      <alignment vertical="center"/>
    </xf>
    <xf numFmtId="0" fontId="22" fillId="7" borderId="0" xfId="0" applyFont="1" applyFill="1" applyAlignment="1">
      <alignment vertical="center"/>
    </xf>
    <xf numFmtId="0" fontId="0" fillId="7" borderId="0" xfId="0" applyFill="1" applyAlignment="1">
      <alignment vertical="center"/>
    </xf>
    <xf numFmtId="10" fontId="8" fillId="3" borderId="13" xfId="3" applyNumberFormat="1" applyFont="1" applyFill="1" applyBorder="1" applyAlignment="1" applyProtection="1">
      <alignment vertical="center"/>
    </xf>
    <xf numFmtId="0" fontId="30" fillId="3" borderId="0" xfId="0" applyFont="1" applyFill="1"/>
    <xf numFmtId="0" fontId="30" fillId="7" borderId="0" xfId="0" applyFont="1" applyFill="1"/>
    <xf numFmtId="10" fontId="8" fillId="3" borderId="0" xfId="3" applyNumberFormat="1" applyFont="1" applyFill="1" applyBorder="1" applyAlignment="1" applyProtection="1">
      <alignment vertical="center"/>
    </xf>
    <xf numFmtId="0" fontId="8" fillId="15" borderId="29" xfId="0" applyFont="1" applyFill="1" applyBorder="1" applyAlignment="1">
      <alignment horizontal="center" vertical="center"/>
    </xf>
    <xf numFmtId="3" fontId="8" fillId="0" borderId="22" xfId="3" applyNumberFormat="1" applyFont="1" applyFill="1" applyBorder="1" applyAlignment="1" applyProtection="1">
      <alignment horizontal="right" vertical="center"/>
    </xf>
    <xf numFmtId="3" fontId="8" fillId="0" borderId="32" xfId="3" applyNumberFormat="1" applyFont="1" applyFill="1" applyBorder="1" applyAlignment="1" applyProtection="1">
      <alignment horizontal="right" vertical="center"/>
    </xf>
    <xf numFmtId="172" fontId="8" fillId="5" borderId="27" xfId="3" applyNumberFormat="1" applyFont="1" applyFill="1" applyBorder="1" applyAlignment="1" applyProtection="1">
      <alignment horizontal="right" vertical="center"/>
      <protection locked="0"/>
    </xf>
    <xf numFmtId="10" fontId="8" fillId="0" borderId="22" xfId="3" applyNumberFormat="1" applyFont="1" applyFill="1" applyBorder="1" applyAlignment="1" applyProtection="1">
      <alignment horizontal="right" vertical="center"/>
    </xf>
    <xf numFmtId="1" fontId="8" fillId="0" borderId="29" xfId="1" applyNumberFormat="1" applyFont="1" applyFill="1" applyBorder="1" applyAlignment="1" applyProtection="1">
      <alignment horizontal="center" vertical="center"/>
    </xf>
    <xf numFmtId="3" fontId="8" fillId="0" borderId="30" xfId="3" applyNumberFormat="1" applyFont="1" applyFill="1" applyBorder="1" applyAlignment="1" applyProtection="1">
      <alignment horizontal="right" vertical="center"/>
    </xf>
    <xf numFmtId="166" fontId="8" fillId="0" borderId="31" xfId="1" applyNumberFormat="1" applyFont="1" applyFill="1" applyBorder="1" applyAlignment="1" applyProtection="1">
      <alignment horizontal="center" vertical="center"/>
    </xf>
    <xf numFmtId="3" fontId="8" fillId="0" borderId="29" xfId="3" applyNumberFormat="1" applyFont="1" applyFill="1" applyBorder="1" applyAlignment="1" applyProtection="1">
      <alignment horizontal="right" vertical="center"/>
    </xf>
    <xf numFmtId="9" fontId="8" fillId="0" borderId="29" xfId="3" applyFont="1" applyFill="1" applyBorder="1" applyAlignment="1" applyProtection="1">
      <alignment horizontal="center" vertical="center"/>
    </xf>
    <xf numFmtId="169" fontId="7" fillId="0" borderId="22" xfId="1" applyNumberFormat="1" applyFont="1" applyFill="1" applyBorder="1" applyAlignment="1" applyProtection="1">
      <alignment horizontal="right" vertical="center"/>
    </xf>
    <xf numFmtId="10" fontId="7" fillId="0" borderId="22" xfId="3" applyNumberFormat="1" applyFont="1" applyFill="1" applyBorder="1" applyAlignment="1" applyProtection="1">
      <alignment horizontal="right" vertical="center"/>
    </xf>
    <xf numFmtId="169" fontId="7" fillId="18" borderId="27" xfId="1" applyNumberFormat="1" applyFont="1" applyFill="1" applyBorder="1" applyAlignment="1" applyProtection="1">
      <alignment horizontal="right" vertical="center"/>
    </xf>
    <xf numFmtId="10" fontId="7" fillId="18" borderId="27" xfId="3" applyNumberFormat="1" applyFont="1" applyFill="1" applyBorder="1" applyAlignment="1" applyProtection="1">
      <alignment horizontal="right" vertical="center"/>
    </xf>
    <xf numFmtId="165" fontId="8" fillId="3" borderId="31" xfId="1" applyFont="1" applyFill="1" applyBorder="1" applyAlignment="1" applyProtection="1">
      <alignment vertical="center" wrapText="1"/>
    </xf>
    <xf numFmtId="165" fontId="8" fillId="3" borderId="29" xfId="1" applyFont="1" applyFill="1" applyBorder="1" applyAlignment="1" applyProtection="1">
      <alignment vertical="center" wrapText="1"/>
    </xf>
    <xf numFmtId="0" fontId="48" fillId="7" borderId="0" xfId="92" applyFont="1" applyFill="1" applyAlignment="1">
      <alignment vertical="center"/>
    </xf>
    <xf numFmtId="166" fontId="49" fillId="3" borderId="0" xfId="92" applyNumberFormat="1" applyFont="1" applyFill="1" applyAlignment="1">
      <alignment horizontal="center" vertical="center" wrapText="1"/>
    </xf>
    <xf numFmtId="166" fontId="50" fillId="3" borderId="0" xfId="92" applyNumberFormat="1" applyFont="1" applyFill="1" applyAlignment="1">
      <alignment horizontal="left" vertical="center" wrapText="1"/>
    </xf>
    <xf numFmtId="3" fontId="49" fillId="3" borderId="0" xfId="93" applyNumberFormat="1" applyFont="1" applyFill="1" applyBorder="1" applyAlignment="1" applyProtection="1">
      <alignment horizontal="right" vertical="center"/>
    </xf>
    <xf numFmtId="0" fontId="50" fillId="3" borderId="0" xfId="92" applyFont="1" applyFill="1"/>
    <xf numFmtId="0" fontId="51" fillId="7" borderId="0" xfId="92" applyFont="1" applyFill="1" applyAlignment="1">
      <alignment vertical="center"/>
    </xf>
    <xf numFmtId="0" fontId="51" fillId="0" borderId="0" xfId="92" applyFont="1" applyAlignment="1">
      <alignment vertical="center"/>
    </xf>
    <xf numFmtId="0" fontId="52" fillId="7" borderId="0" xfId="92" applyFont="1" applyFill="1" applyAlignment="1">
      <alignment vertical="center"/>
    </xf>
    <xf numFmtId="0" fontId="52" fillId="0" borderId="0" xfId="92" applyFont="1" applyAlignment="1">
      <alignment vertical="center"/>
    </xf>
    <xf numFmtId="0" fontId="53" fillId="7" borderId="0" xfId="92" applyFont="1" applyFill="1" applyAlignment="1">
      <alignment vertical="center"/>
    </xf>
    <xf numFmtId="0" fontId="53" fillId="0" borderId="0" xfId="92" applyFont="1" applyAlignment="1">
      <alignment vertical="center"/>
    </xf>
    <xf numFmtId="0" fontId="48" fillId="3" borderId="0" xfId="92" applyFont="1" applyFill="1"/>
    <xf numFmtId="0" fontId="48" fillId="0" borderId="0" xfId="92" applyFont="1" applyAlignment="1">
      <alignment vertical="center"/>
    </xf>
    <xf numFmtId="2" fontId="48" fillId="0" borderId="31" xfId="92" applyNumberFormat="1" applyFont="1" applyBorder="1" applyAlignment="1">
      <alignment horizontal="center" vertical="center"/>
    </xf>
    <xf numFmtId="2" fontId="48" fillId="0" borderId="32" xfId="92" applyNumberFormat="1" applyFont="1" applyBorder="1" applyAlignment="1">
      <alignment horizontal="center" vertical="center"/>
    </xf>
    <xf numFmtId="0" fontId="50" fillId="7" borderId="0" xfId="92" applyFont="1" applyFill="1"/>
    <xf numFmtId="0" fontId="54" fillId="15" borderId="29" xfId="0" applyFont="1" applyFill="1" applyBorder="1" applyAlignment="1">
      <alignment horizontal="center" vertical="center"/>
    </xf>
    <xf numFmtId="0" fontId="54" fillId="15" borderId="46" xfId="0" applyFont="1" applyFill="1" applyBorder="1" applyAlignment="1">
      <alignment horizontal="center" vertical="center"/>
    </xf>
    <xf numFmtId="165" fontId="54" fillId="3" borderId="28" xfId="1" applyFont="1" applyFill="1" applyBorder="1" applyAlignment="1" applyProtection="1">
      <alignment horizontal="left" vertical="center"/>
    </xf>
    <xf numFmtId="165" fontId="57" fillId="3" borderId="23" xfId="1" applyFont="1" applyFill="1" applyBorder="1" applyAlignment="1" applyProtection="1">
      <alignment horizontal="left" vertical="center" indent="1"/>
    </xf>
    <xf numFmtId="0" fontId="58" fillId="7" borderId="0" xfId="0" applyFont="1" applyFill="1"/>
    <xf numFmtId="3" fontId="8" fillId="0" borderId="27" xfId="1" applyNumberFormat="1" applyFont="1" applyFill="1" applyBorder="1" applyAlignment="1" applyProtection="1">
      <alignment horizontal="right" vertical="center"/>
    </xf>
    <xf numFmtId="3" fontId="8" fillId="3" borderId="27" xfId="3" applyNumberFormat="1" applyFont="1" applyFill="1" applyBorder="1" applyAlignment="1" applyProtection="1">
      <alignment horizontal="right" vertical="center"/>
    </xf>
    <xf numFmtId="0" fontId="10" fillId="0" borderId="0" xfId="95" applyFont="1" applyAlignment="1">
      <alignment vertical="center"/>
    </xf>
    <xf numFmtId="0" fontId="10" fillId="0" borderId="0" xfId="95" applyFont="1" applyAlignment="1">
      <alignment horizontal="right" vertical="center"/>
    </xf>
    <xf numFmtId="0" fontId="13" fillId="0" borderId="0" xfId="95" applyFont="1" applyAlignment="1">
      <alignment horizontal="right" vertical="center"/>
    </xf>
    <xf numFmtId="0" fontId="16" fillId="0" borderId="0" xfId="95" applyFont="1" applyAlignment="1">
      <alignment horizontal="right" vertical="center"/>
    </xf>
    <xf numFmtId="3" fontId="13" fillId="0" borderId="0" xfId="95" applyNumberFormat="1" applyFont="1" applyAlignment="1">
      <alignment horizontal="right" vertical="center"/>
    </xf>
    <xf numFmtId="169" fontId="8" fillId="0" borderId="27" xfId="1" applyNumberFormat="1" applyFont="1" applyFill="1" applyBorder="1" applyAlignment="1" applyProtection="1">
      <alignment horizontal="right" vertical="center"/>
    </xf>
    <xf numFmtId="169" fontId="8" fillId="7" borderId="22" xfId="0" applyNumberFormat="1" applyFont="1" applyFill="1" applyBorder="1" applyAlignment="1">
      <alignment vertical="center"/>
    </xf>
    <xf numFmtId="169" fontId="8" fillId="0" borderId="31" xfId="1" applyNumberFormat="1" applyFont="1" applyFill="1" applyBorder="1" applyAlignment="1" applyProtection="1">
      <alignment horizontal="right" vertical="center"/>
    </xf>
    <xf numFmtId="0" fontId="39" fillId="3" borderId="0" xfId="0" applyFont="1" applyFill="1"/>
    <xf numFmtId="0" fontId="39" fillId="7" borderId="0" xfId="0" applyFont="1" applyFill="1"/>
    <xf numFmtId="0" fontId="39" fillId="7" borderId="0" xfId="0" applyFont="1" applyFill="1" applyAlignment="1">
      <alignment vertical="center"/>
    </xf>
    <xf numFmtId="169" fontId="8" fillId="0" borderId="22" xfId="1" applyNumberFormat="1" applyFont="1" applyFill="1" applyBorder="1" applyAlignment="1" applyProtection="1">
      <alignment horizontal="right" vertical="center"/>
    </xf>
    <xf numFmtId="10" fontId="8" fillId="0" borderId="32" xfId="3" applyNumberFormat="1" applyFont="1" applyFill="1" applyBorder="1" applyAlignment="1" applyProtection="1">
      <alignment horizontal="right" vertical="center"/>
    </xf>
    <xf numFmtId="10" fontId="8" fillId="0" borderId="30" xfId="3" applyNumberFormat="1" applyFont="1" applyFill="1" applyBorder="1" applyAlignment="1" applyProtection="1">
      <alignment horizontal="right" vertical="center"/>
    </xf>
    <xf numFmtId="0" fontId="10" fillId="0" borderId="0" xfId="95" applyFont="1" applyAlignment="1">
      <alignment horizontal="center" vertical="center"/>
    </xf>
    <xf numFmtId="9" fontId="10" fillId="0" borderId="0" xfId="95" applyNumberFormat="1" applyFont="1" applyAlignment="1">
      <alignment vertical="center"/>
    </xf>
    <xf numFmtId="172" fontId="10" fillId="0" borderId="0" xfId="95" applyNumberFormat="1" applyFont="1" applyAlignment="1">
      <alignment vertical="center"/>
    </xf>
    <xf numFmtId="171" fontId="12" fillId="4" borderId="27" xfId="95" applyNumberFormat="1" applyFont="1" applyFill="1" applyBorder="1" applyAlignment="1">
      <alignment horizontal="center" vertical="center"/>
    </xf>
    <xf numFmtId="168" fontId="14" fillId="0" borderId="27" xfId="96" applyNumberFormat="1" applyFont="1" applyFill="1" applyBorder="1" applyAlignment="1">
      <alignment horizontal="right" vertical="center"/>
    </xf>
    <xf numFmtId="9" fontId="10" fillId="0" borderId="0" xfId="96" applyFont="1" applyAlignment="1">
      <alignment vertical="center"/>
    </xf>
    <xf numFmtId="0" fontId="58" fillId="7" borderId="0" xfId="0" applyFont="1" applyFill="1" applyAlignment="1">
      <alignment vertical="center"/>
    </xf>
    <xf numFmtId="0" fontId="65" fillId="0" borderId="0" xfId="95" applyFont="1" applyAlignment="1">
      <alignment vertical="center"/>
    </xf>
    <xf numFmtId="9" fontId="65" fillId="0" borderId="0" xfId="96" applyFont="1" applyAlignment="1">
      <alignment vertical="center"/>
    </xf>
    <xf numFmtId="4" fontId="14" fillId="0" borderId="27" xfId="96" applyNumberFormat="1" applyFont="1" applyFill="1" applyBorder="1" applyAlignment="1">
      <alignment horizontal="right" vertical="center"/>
    </xf>
    <xf numFmtId="0" fontId="13" fillId="0" borderId="0" xfId="95" applyFont="1" applyAlignment="1">
      <alignment vertical="center"/>
    </xf>
    <xf numFmtId="0" fontId="16" fillId="0" borderId="0" xfId="95" applyFont="1" applyAlignment="1">
      <alignment vertical="center"/>
    </xf>
    <xf numFmtId="0" fontId="11" fillId="0" borderId="0" xfId="95" applyFont="1" applyAlignment="1">
      <alignment vertical="center"/>
    </xf>
    <xf numFmtId="0" fontId="11" fillId="0" borderId="0" xfId="95" applyFont="1" applyAlignment="1">
      <alignment horizontal="center" vertical="center"/>
    </xf>
    <xf numFmtId="0" fontId="13" fillId="0" borderId="0" xfId="95" applyFont="1" applyAlignment="1">
      <alignment horizontal="center" vertical="center"/>
    </xf>
    <xf numFmtId="0" fontId="11" fillId="0" borderId="0" xfId="95" quotePrefix="1" applyFont="1" applyAlignment="1">
      <alignment vertical="center"/>
    </xf>
    <xf numFmtId="0" fontId="16" fillId="0" borderId="0" xfId="95" applyFont="1" applyAlignment="1">
      <alignment horizontal="center" vertical="center"/>
    </xf>
    <xf numFmtId="1" fontId="10" fillId="0" borderId="0" xfId="95" applyNumberFormat="1" applyFont="1" applyAlignment="1">
      <alignment vertical="center"/>
    </xf>
    <xf numFmtId="1" fontId="10" fillId="0" borderId="0" xfId="95" applyNumberFormat="1" applyFont="1" applyAlignment="1">
      <alignment horizontal="center" vertical="center"/>
    </xf>
    <xf numFmtId="0" fontId="11" fillId="0" borderId="0" xfId="95" applyFont="1" applyAlignment="1">
      <alignment horizontal="right" vertical="center"/>
    </xf>
    <xf numFmtId="0" fontId="15" fillId="0" borderId="0" xfId="95" applyFont="1" applyAlignment="1">
      <alignment vertical="center"/>
    </xf>
    <xf numFmtId="0" fontId="15" fillId="0" borderId="0" xfId="95" applyFont="1" applyAlignment="1">
      <alignment horizontal="center" vertical="center"/>
    </xf>
    <xf numFmtId="3" fontId="13" fillId="0" borderId="0" xfId="95" applyNumberFormat="1" applyFont="1" applyAlignment="1">
      <alignment horizontal="center" vertical="center"/>
    </xf>
    <xf numFmtId="172" fontId="10" fillId="7" borderId="0" xfId="95" applyNumberFormat="1" applyFont="1" applyFill="1" applyAlignment="1">
      <alignment vertical="center"/>
    </xf>
    <xf numFmtId="0" fontId="10" fillId="7" borderId="0" xfId="95" applyFont="1" applyFill="1" applyAlignment="1">
      <alignment vertical="center"/>
    </xf>
    <xf numFmtId="166" fontId="35" fillId="3" borderId="0" xfId="0" applyNumberFormat="1" applyFont="1" applyFill="1" applyAlignment="1">
      <alignment horizontal="center" vertical="center" wrapText="1"/>
    </xf>
    <xf numFmtId="166" fontId="72" fillId="3" borderId="0" xfId="0" applyNumberFormat="1" applyFont="1" applyFill="1" applyAlignment="1">
      <alignment horizontal="left" vertical="center" wrapText="1"/>
    </xf>
    <xf numFmtId="3" fontId="35" fillId="3" borderId="0" xfId="3" applyNumberFormat="1" applyFont="1" applyFill="1" applyBorder="1" applyAlignment="1" applyProtection="1">
      <alignment horizontal="right" vertical="center"/>
    </xf>
    <xf numFmtId="3" fontId="7" fillId="15" borderId="3" xfId="3" applyNumberFormat="1" applyFont="1" applyFill="1" applyBorder="1" applyAlignment="1" applyProtection="1">
      <alignment horizontal="center" vertical="center"/>
    </xf>
    <xf numFmtId="165" fontId="8" fillId="0" borderId="52" xfId="1" applyFont="1" applyFill="1" applyBorder="1" applyAlignment="1" applyProtection="1">
      <alignment vertical="center" wrapText="1"/>
    </xf>
    <xf numFmtId="165" fontId="8" fillId="0" borderId="55" xfId="1" applyFont="1" applyFill="1" applyBorder="1" applyAlignment="1" applyProtection="1">
      <alignment horizontal="left" vertical="center" wrapText="1"/>
    </xf>
    <xf numFmtId="0" fontId="8" fillId="0" borderId="52" xfId="1" applyNumberFormat="1" applyFont="1" applyFill="1" applyBorder="1" applyAlignment="1" applyProtection="1">
      <alignment vertical="center" wrapText="1"/>
    </xf>
    <xf numFmtId="165" fontId="8" fillId="0" borderId="54" xfId="1" applyFont="1" applyFill="1" applyBorder="1" applyAlignment="1" applyProtection="1">
      <alignment vertical="center" wrapText="1"/>
    </xf>
    <xf numFmtId="10" fontId="8" fillId="0" borderId="52" xfId="3" applyNumberFormat="1" applyFont="1" applyFill="1" applyBorder="1" applyAlignment="1" applyProtection="1">
      <alignment horizontal="center" vertical="center"/>
    </xf>
    <xf numFmtId="0" fontId="19" fillId="0" borderId="8" xfId="0" applyFont="1" applyBorder="1" applyAlignment="1">
      <alignment vertical="center" wrapText="1"/>
    </xf>
    <xf numFmtId="0" fontId="35" fillId="0" borderId="8" xfId="0" applyFont="1" applyBorder="1" applyAlignment="1">
      <alignment vertical="center"/>
    </xf>
    <xf numFmtId="166" fontId="7" fillId="15" borderId="27" xfId="0" applyNumberFormat="1" applyFont="1" applyFill="1" applyBorder="1" applyAlignment="1">
      <alignment horizontal="left" vertical="center" wrapText="1"/>
    </xf>
    <xf numFmtId="165" fontId="7" fillId="15" borderId="27" xfId="1" applyFont="1" applyFill="1" applyBorder="1" applyAlignment="1" applyProtection="1">
      <alignment horizontal="left" vertical="center" wrapText="1"/>
    </xf>
    <xf numFmtId="0" fontId="8" fillId="3" borderId="24" xfId="0" applyFont="1" applyFill="1" applyBorder="1" applyAlignment="1">
      <alignment vertical="center" wrapText="1"/>
    </xf>
    <xf numFmtId="0" fontId="8" fillId="3" borderId="24" xfId="0" applyFont="1" applyFill="1" applyBorder="1" applyAlignment="1">
      <alignment vertical="center"/>
    </xf>
    <xf numFmtId="0" fontId="40" fillId="3" borderId="18" xfId="0" applyFont="1" applyFill="1" applyBorder="1" applyAlignment="1">
      <alignment horizontal="left" vertical="center"/>
    </xf>
    <xf numFmtId="0" fontId="40" fillId="3" borderId="56" xfId="0" applyFont="1" applyFill="1" applyBorder="1" applyAlignment="1">
      <alignment vertical="center"/>
    </xf>
    <xf numFmtId="3" fontId="9" fillId="7" borderId="0" xfId="3" applyNumberFormat="1" applyFont="1" applyFill="1" applyBorder="1" applyAlignment="1" applyProtection="1">
      <alignment horizontal="right" vertical="center"/>
    </xf>
    <xf numFmtId="166" fontId="9" fillId="7" borderId="0" xfId="0" applyNumberFormat="1" applyFont="1" applyFill="1" applyAlignment="1">
      <alignment horizontal="center" vertical="center" wrapText="1"/>
    </xf>
    <xf numFmtId="166" fontId="10" fillId="7" borderId="0" xfId="0" applyNumberFormat="1" applyFont="1" applyFill="1" applyAlignment="1">
      <alignment horizontal="left" vertical="center" wrapText="1"/>
    </xf>
    <xf numFmtId="0" fontId="65" fillId="7" borderId="0" xfId="95" applyFont="1" applyFill="1" applyAlignment="1">
      <alignment vertical="center"/>
    </xf>
    <xf numFmtId="0" fontId="10" fillId="7" borderId="0" xfId="95" applyFont="1" applyFill="1" applyAlignment="1">
      <alignment horizontal="center" vertical="center"/>
    </xf>
    <xf numFmtId="0" fontId="10" fillId="7" borderId="0" xfId="95" applyFont="1" applyFill="1" applyAlignment="1">
      <alignment horizontal="right" vertical="center"/>
    </xf>
    <xf numFmtId="9" fontId="10" fillId="7" borderId="0" xfId="95" applyNumberFormat="1" applyFont="1" applyFill="1" applyAlignment="1">
      <alignment vertical="center"/>
    </xf>
    <xf numFmtId="0" fontId="13" fillId="7" borderId="0" xfId="95" applyFont="1" applyFill="1" applyAlignment="1">
      <alignment vertical="center"/>
    </xf>
    <xf numFmtId="0" fontId="16" fillId="7" borderId="0" xfId="95" applyFont="1" applyFill="1" applyAlignment="1">
      <alignment vertical="center"/>
    </xf>
    <xf numFmtId="0" fontId="11" fillId="7" borderId="0" xfId="95" applyFont="1" applyFill="1" applyAlignment="1">
      <alignment vertical="center"/>
    </xf>
    <xf numFmtId="0" fontId="16" fillId="0" borderId="41" xfId="95" applyFont="1" applyBorder="1" applyAlignment="1">
      <alignment vertical="center"/>
    </xf>
    <xf numFmtId="0" fontId="17" fillId="7" borderId="0" xfId="95" applyFont="1" applyFill="1" applyAlignment="1">
      <alignment vertical="center"/>
    </xf>
    <xf numFmtId="0" fontId="11" fillId="7" borderId="14" xfId="95" applyFont="1" applyFill="1" applyBorder="1" applyAlignment="1">
      <alignment vertical="center"/>
    </xf>
    <xf numFmtId="0" fontId="16" fillId="7" borderId="14" xfId="95" applyFont="1" applyFill="1" applyBorder="1" applyAlignment="1">
      <alignment vertical="center"/>
    </xf>
    <xf numFmtId="0" fontId="16" fillId="7" borderId="15" xfId="95" applyFont="1" applyFill="1" applyBorder="1" applyAlignment="1">
      <alignment vertical="center"/>
    </xf>
    <xf numFmtId="0" fontId="17" fillId="7" borderId="16" xfId="95" applyFont="1" applyFill="1" applyBorder="1" applyAlignment="1">
      <alignment vertical="center"/>
    </xf>
    <xf numFmtId="0" fontId="10" fillId="7" borderId="12" xfId="95" applyFont="1" applyFill="1" applyBorder="1" applyAlignment="1">
      <alignment vertical="center"/>
    </xf>
    <xf numFmtId="0" fontId="10" fillId="7" borderId="9" xfId="95" applyFont="1" applyFill="1" applyBorder="1" applyAlignment="1">
      <alignment vertical="center"/>
    </xf>
    <xf numFmtId="0" fontId="10" fillId="7" borderId="10" xfId="95" applyFont="1" applyFill="1" applyBorder="1" applyAlignment="1">
      <alignment vertical="center"/>
    </xf>
    <xf numFmtId="0" fontId="10" fillId="7" borderId="14" xfId="95" applyFont="1" applyFill="1" applyBorder="1" applyAlignment="1">
      <alignment vertical="center"/>
    </xf>
    <xf numFmtId="0" fontId="10" fillId="14" borderId="58" xfId="95" applyFont="1" applyFill="1" applyBorder="1" applyAlignment="1">
      <alignment horizontal="center" vertical="center"/>
    </xf>
    <xf numFmtId="1" fontId="26" fillId="2" borderId="58" xfId="95" applyNumberFormat="1" applyFont="1" applyFill="1" applyBorder="1" applyAlignment="1">
      <alignment horizontal="center" vertical="center"/>
    </xf>
    <xf numFmtId="171" fontId="12" fillId="4" borderId="52" xfId="95" applyNumberFormat="1" applyFont="1" applyFill="1" applyBorder="1" applyAlignment="1">
      <alignment horizontal="center" vertical="center"/>
    </xf>
    <xf numFmtId="1" fontId="26" fillId="20" borderId="58" xfId="95" applyNumberFormat="1" applyFont="1" applyFill="1" applyBorder="1" applyAlignment="1">
      <alignment horizontal="center" vertical="center"/>
    </xf>
    <xf numFmtId="168" fontId="14" fillId="0" borderId="52" xfId="96" applyNumberFormat="1" applyFont="1" applyFill="1" applyBorder="1" applyAlignment="1">
      <alignment horizontal="right" vertical="center"/>
    </xf>
    <xf numFmtId="1" fontId="63" fillId="4" borderId="57" xfId="95" applyNumberFormat="1" applyFont="1" applyFill="1" applyBorder="1" applyAlignment="1">
      <alignment horizontal="center" vertical="center"/>
    </xf>
    <xf numFmtId="0" fontId="10" fillId="0" borderId="25" xfId="95" applyFont="1" applyBorder="1" applyAlignment="1">
      <alignment horizontal="right" vertical="center"/>
    </xf>
    <xf numFmtId="9" fontId="10" fillId="0" borderId="25" xfId="95" applyNumberFormat="1" applyFont="1" applyBorder="1" applyAlignment="1">
      <alignment horizontal="right" vertical="center"/>
    </xf>
    <xf numFmtId="0" fontId="10" fillId="0" borderId="21" xfId="95" applyFont="1" applyBorder="1" applyAlignment="1">
      <alignment horizontal="right" vertical="center"/>
    </xf>
    <xf numFmtId="0" fontId="9" fillId="0" borderId="42" xfId="95" applyFont="1" applyBorder="1" applyAlignment="1">
      <alignment horizontal="center" vertical="center"/>
    </xf>
    <xf numFmtId="0" fontId="9" fillId="0" borderId="49" xfId="95" applyFont="1" applyBorder="1" applyAlignment="1">
      <alignment horizontal="center" vertical="center"/>
    </xf>
    <xf numFmtId="9" fontId="12" fillId="4" borderId="53" xfId="95" applyNumberFormat="1" applyFont="1" applyFill="1" applyBorder="1" applyAlignment="1">
      <alignment horizontal="center" vertical="center"/>
    </xf>
    <xf numFmtId="168" fontId="25" fillId="4" borderId="48" xfId="95" applyNumberFormat="1" applyFont="1" applyFill="1" applyBorder="1" applyAlignment="1">
      <alignment horizontal="center" vertical="center"/>
    </xf>
    <xf numFmtId="172" fontId="16" fillId="5" borderId="23" xfId="96" applyNumberFormat="1" applyFont="1" applyFill="1" applyBorder="1" applyAlignment="1">
      <alignment horizontal="center" vertical="center"/>
    </xf>
    <xf numFmtId="9" fontId="12" fillId="4" borderId="23" xfId="95" applyNumberFormat="1" applyFont="1" applyFill="1" applyBorder="1" applyAlignment="1">
      <alignment horizontal="center" vertical="center"/>
    </xf>
    <xf numFmtId="0" fontId="63" fillId="4" borderId="43" xfId="95" applyFont="1" applyFill="1" applyBorder="1" applyAlignment="1">
      <alignment horizontal="left" vertical="center"/>
    </xf>
    <xf numFmtId="172" fontId="16" fillId="5" borderId="53" xfId="96" applyNumberFormat="1" applyFont="1" applyFill="1" applyBorder="1" applyAlignment="1">
      <alignment horizontal="center" vertical="center"/>
    </xf>
    <xf numFmtId="0" fontId="12" fillId="4" borderId="53" xfId="95" applyFont="1" applyFill="1" applyBorder="1" applyAlignment="1">
      <alignment horizontal="left" vertical="center"/>
    </xf>
    <xf numFmtId="172" fontId="16" fillId="0" borderId="23" xfId="96" applyNumberFormat="1" applyFont="1" applyBorder="1" applyAlignment="1">
      <alignment horizontal="center" vertical="center"/>
    </xf>
    <xf numFmtId="0" fontId="12" fillId="4" borderId="23" xfId="95" applyFont="1" applyFill="1" applyBorder="1" applyAlignment="1">
      <alignment horizontal="left" vertical="center"/>
    </xf>
    <xf numFmtId="0" fontId="10" fillId="0" borderId="23" xfId="95" applyFont="1" applyBorder="1" applyAlignment="1">
      <alignment horizontal="center" vertical="center"/>
    </xf>
    <xf numFmtId="0" fontId="10" fillId="21" borderId="23" xfId="95" applyFont="1" applyFill="1" applyBorder="1" applyAlignment="1">
      <alignment horizontal="center" vertical="center"/>
    </xf>
    <xf numFmtId="0" fontId="10" fillId="21" borderId="26" xfId="95" applyFont="1" applyFill="1" applyBorder="1" applyAlignment="1">
      <alignment horizontal="center" vertical="center"/>
    </xf>
    <xf numFmtId="10" fontId="14" fillId="0" borderId="22" xfId="96" applyNumberFormat="1" applyFont="1" applyFill="1" applyBorder="1" applyAlignment="1" applyProtection="1">
      <alignment horizontal="right" vertical="center"/>
    </xf>
    <xf numFmtId="168" fontId="77" fillId="4" borderId="22" xfId="95" applyNumberFormat="1" applyFont="1" applyFill="1" applyBorder="1" applyAlignment="1">
      <alignment horizontal="center" vertical="center"/>
    </xf>
    <xf numFmtId="168" fontId="78" fillId="4" borderId="58" xfId="95" applyNumberFormat="1" applyFont="1" applyFill="1" applyBorder="1" applyAlignment="1">
      <alignment horizontal="center" vertical="center"/>
    </xf>
    <xf numFmtId="4" fontId="14" fillId="0" borderId="48" xfId="96" applyNumberFormat="1" applyFont="1" applyFill="1" applyBorder="1" applyAlignment="1" applyProtection="1">
      <alignment horizontal="right" vertical="center"/>
    </xf>
    <xf numFmtId="4" fontId="14" fillId="0" borderId="22" xfId="96" applyNumberFormat="1" applyFont="1" applyFill="1" applyBorder="1" applyAlignment="1" applyProtection="1">
      <alignment horizontal="right" vertical="center"/>
    </xf>
    <xf numFmtId="1" fontId="79" fillId="2" borderId="58" xfId="95" applyNumberFormat="1" applyFont="1" applyFill="1" applyBorder="1" applyAlignment="1">
      <alignment horizontal="center" vertical="center"/>
    </xf>
    <xf numFmtId="168" fontId="77" fillId="4" borderId="48" xfId="95" applyNumberFormat="1" applyFont="1" applyFill="1" applyBorder="1" applyAlignment="1">
      <alignment horizontal="center" vertical="center"/>
    </xf>
    <xf numFmtId="173" fontId="62" fillId="0" borderId="22" xfId="97" applyNumberFormat="1" applyFont="1" applyBorder="1" applyAlignment="1">
      <alignment horizontal="right" vertical="center"/>
    </xf>
    <xf numFmtId="10" fontId="14" fillId="21" borderId="22" xfId="96" applyNumberFormat="1" applyFont="1" applyFill="1" applyBorder="1" applyAlignment="1" applyProtection="1">
      <alignment horizontal="right" vertical="center"/>
    </xf>
    <xf numFmtId="10" fontId="14" fillId="21" borderId="32" xfId="96" applyNumberFormat="1" applyFont="1" applyFill="1" applyBorder="1" applyAlignment="1" applyProtection="1">
      <alignment horizontal="right" vertical="center"/>
    </xf>
    <xf numFmtId="0" fontId="10" fillId="0" borderId="38" xfId="95" applyFont="1" applyBorder="1" applyAlignment="1">
      <alignment horizontal="right" vertical="center"/>
    </xf>
    <xf numFmtId="0" fontId="11" fillId="7" borderId="0" xfId="95" applyFont="1" applyFill="1" applyAlignment="1">
      <alignment horizontal="center" vertical="center"/>
    </xf>
    <xf numFmtId="9" fontId="13" fillId="7" borderId="0" xfId="96" applyFont="1" applyFill="1" applyAlignment="1">
      <alignment horizontal="center" vertical="center"/>
    </xf>
    <xf numFmtId="0" fontId="13" fillId="7" borderId="0" xfId="95" applyFont="1" applyFill="1" applyAlignment="1">
      <alignment horizontal="right" vertical="center"/>
    </xf>
    <xf numFmtId="0" fontId="13" fillId="7" borderId="0" xfId="95" applyFont="1" applyFill="1" applyAlignment="1">
      <alignment horizontal="center" vertical="center"/>
    </xf>
    <xf numFmtId="172" fontId="8" fillId="3" borderId="22" xfId="3" applyNumberFormat="1" applyFont="1" applyFill="1" applyBorder="1" applyAlignment="1" applyProtection="1">
      <alignment horizontal="right" vertical="center"/>
    </xf>
    <xf numFmtId="0" fontId="54" fillId="15" borderId="30" xfId="0" applyFont="1" applyFill="1" applyBorder="1" applyAlignment="1">
      <alignment horizontal="center" vertical="center"/>
    </xf>
    <xf numFmtId="0" fontId="54" fillId="15" borderId="47" xfId="0" applyFont="1" applyFill="1" applyBorder="1" applyAlignment="1">
      <alignment horizontal="center" vertical="center"/>
    </xf>
    <xf numFmtId="0" fontId="8" fillId="3" borderId="29" xfId="1" applyNumberFormat="1" applyFont="1" applyFill="1" applyBorder="1" applyAlignment="1" applyProtection="1">
      <alignment vertical="center" wrapText="1"/>
    </xf>
    <xf numFmtId="0" fontId="8" fillId="3" borderId="31" xfId="1" applyNumberFormat="1" applyFont="1" applyFill="1" applyBorder="1" applyAlignment="1" applyProtection="1">
      <alignment vertical="center" wrapText="1"/>
    </xf>
    <xf numFmtId="0" fontId="72" fillId="7" borderId="0" xfId="0" applyFont="1" applyFill="1"/>
    <xf numFmtId="166" fontId="7" fillId="15" borderId="3" xfId="0" applyNumberFormat="1" applyFont="1" applyFill="1" applyBorder="1" applyAlignment="1">
      <alignment horizontal="left" vertical="center"/>
    </xf>
    <xf numFmtId="0" fontId="7" fillId="15" borderId="3" xfId="0" applyFont="1" applyFill="1" applyBorder="1" applyAlignment="1">
      <alignment horizontal="center" vertical="center"/>
    </xf>
    <xf numFmtId="166" fontId="35" fillId="7" borderId="0" xfId="0" applyNumberFormat="1" applyFont="1" applyFill="1" applyAlignment="1">
      <alignment horizontal="center" vertical="center" wrapText="1"/>
    </xf>
    <xf numFmtId="166" fontId="72" fillId="7" borderId="0" xfId="0" applyNumberFormat="1" applyFont="1" applyFill="1" applyAlignment="1">
      <alignment horizontal="left" vertical="center" wrapText="1"/>
    </xf>
    <xf numFmtId="3" fontId="35" fillId="7" borderId="0" xfId="3" applyNumberFormat="1" applyFont="1" applyFill="1" applyBorder="1" applyAlignment="1" applyProtection="1">
      <alignment horizontal="right" vertical="center"/>
    </xf>
    <xf numFmtId="170" fontId="43" fillId="0" borderId="31" xfId="3" applyNumberFormat="1" applyFont="1" applyFill="1" applyBorder="1" applyAlignment="1" applyProtection="1">
      <alignment vertical="center" wrapText="1"/>
    </xf>
    <xf numFmtId="170" fontId="43" fillId="7" borderId="0" xfId="3" applyNumberFormat="1" applyFont="1" applyFill="1" applyBorder="1" applyAlignment="1" applyProtection="1">
      <alignment vertical="center" wrapText="1"/>
    </xf>
    <xf numFmtId="3" fontId="8" fillId="5" borderId="27" xfId="1" applyNumberFormat="1" applyFont="1" applyFill="1" applyBorder="1" applyAlignment="1" applyProtection="1">
      <alignment horizontal="right" vertical="center"/>
      <protection locked="0"/>
    </xf>
    <xf numFmtId="10" fontId="8" fillId="5" borderId="29" xfId="3" applyNumberFormat="1" applyFont="1" applyFill="1" applyBorder="1" applyAlignment="1" applyProtection="1">
      <alignment horizontal="center" vertical="center"/>
      <protection locked="0"/>
    </xf>
    <xf numFmtId="10" fontId="8" fillId="5" borderId="27" xfId="3" applyNumberFormat="1" applyFont="1" applyFill="1" applyBorder="1" applyAlignment="1" applyProtection="1">
      <alignment horizontal="center" vertical="center"/>
      <protection locked="0"/>
    </xf>
    <xf numFmtId="10" fontId="8" fillId="5" borderId="31" xfId="3" applyNumberFormat="1" applyFont="1" applyFill="1" applyBorder="1" applyAlignment="1" applyProtection="1">
      <alignment horizontal="center" vertical="center"/>
      <protection locked="0"/>
    </xf>
    <xf numFmtId="0" fontId="7" fillId="15" borderId="27" xfId="0" applyFont="1" applyFill="1" applyBorder="1" applyAlignment="1">
      <alignment vertical="center"/>
    </xf>
    <xf numFmtId="9" fontId="6" fillId="0" borderId="27" xfId="3" applyFont="1" applyFill="1" applyBorder="1" applyAlignment="1" applyProtection="1">
      <alignment horizontal="center" vertical="center"/>
    </xf>
    <xf numFmtId="172" fontId="6" fillId="0" borderId="27" xfId="3" applyNumberFormat="1" applyFont="1" applyBorder="1" applyAlignment="1" applyProtection="1">
      <alignment horizontal="center" vertical="center"/>
    </xf>
    <xf numFmtId="166" fontId="6" fillId="0" borderId="27" xfId="1" applyNumberFormat="1" applyFont="1" applyBorder="1" applyAlignment="1" applyProtection="1">
      <alignment vertical="center"/>
    </xf>
    <xf numFmtId="165" fontId="7" fillId="15" borderId="27" xfId="1" applyFont="1" applyFill="1" applyBorder="1" applyAlignment="1" applyProtection="1">
      <alignment vertical="center"/>
    </xf>
    <xf numFmtId="0" fontId="30" fillId="8" borderId="9" xfId="0" applyFont="1" applyFill="1" applyBorder="1" applyAlignment="1">
      <alignment vertical="top" wrapText="1"/>
    </xf>
    <xf numFmtId="0" fontId="30" fillId="8" borderId="0" xfId="0" applyFont="1" applyFill="1" applyAlignment="1">
      <alignment vertical="top" wrapText="1"/>
    </xf>
    <xf numFmtId="166" fontId="6" fillId="5" borderId="27" xfId="1" applyNumberFormat="1" applyFont="1" applyFill="1" applyBorder="1" applyAlignment="1" applyProtection="1">
      <alignment horizontal="center" vertical="center"/>
      <protection locked="0"/>
    </xf>
    <xf numFmtId="166" fontId="7" fillId="0" borderId="27" xfId="1" applyNumberFormat="1" applyFont="1" applyBorder="1" applyAlignment="1" applyProtection="1">
      <alignment vertical="center"/>
    </xf>
    <xf numFmtId="166" fontId="6" fillId="0" borderId="27" xfId="1" applyNumberFormat="1" applyFont="1" applyFill="1" applyBorder="1" applyAlignment="1" applyProtection="1">
      <alignment horizontal="center" vertical="center"/>
    </xf>
    <xf numFmtId="172" fontId="7" fillId="15" borderId="27" xfId="3" applyNumberFormat="1" applyFont="1" applyFill="1" applyBorder="1" applyAlignment="1" applyProtection="1">
      <alignment horizontal="center" vertical="center"/>
    </xf>
    <xf numFmtId="171" fontId="11" fillId="2" borderId="35" xfId="95" applyNumberFormat="1" applyFont="1" applyFill="1" applyBorder="1" applyAlignment="1">
      <alignment horizontal="center" vertical="center"/>
    </xf>
    <xf numFmtId="171" fontId="11" fillId="20" borderId="57" xfId="95" applyNumberFormat="1" applyFont="1" applyFill="1" applyBorder="1" applyAlignment="1">
      <alignment horizontal="center" vertical="center"/>
    </xf>
    <xf numFmtId="171" fontId="11" fillId="2" borderId="57" xfId="95" applyNumberFormat="1" applyFont="1" applyFill="1" applyBorder="1" applyAlignment="1">
      <alignment horizontal="center" vertical="center"/>
    </xf>
    <xf numFmtId="171" fontId="9" fillId="14" borderId="57" xfId="95" applyNumberFormat="1" applyFont="1" applyFill="1" applyBorder="1" applyAlignment="1">
      <alignment horizontal="center" vertical="center"/>
    </xf>
    <xf numFmtId="3" fontId="80" fillId="3" borderId="0" xfId="3" applyNumberFormat="1" applyFont="1" applyFill="1" applyBorder="1" applyAlignment="1" applyProtection="1">
      <alignment horizontal="left" vertical="center"/>
    </xf>
    <xf numFmtId="166" fontId="8" fillId="0" borderId="27" xfId="1" applyNumberFormat="1" applyFont="1" applyFill="1" applyBorder="1" applyAlignment="1" applyProtection="1">
      <alignment horizontal="center" vertical="center"/>
    </xf>
    <xf numFmtId="4" fontId="7" fillId="0" borderId="27" xfId="0" applyNumberFormat="1" applyFont="1" applyBorder="1" applyAlignment="1">
      <alignment horizontal="center" vertical="center"/>
    </xf>
    <xf numFmtId="175" fontId="43" fillId="0" borderId="27" xfId="3" applyNumberFormat="1" applyFont="1" applyFill="1" applyBorder="1" applyAlignment="1" applyProtection="1">
      <alignment horizontal="center" vertical="center" wrapText="1"/>
    </xf>
    <xf numFmtId="175" fontId="43" fillId="5" borderId="27" xfId="3" applyNumberFormat="1" applyFont="1" applyFill="1" applyBorder="1" applyAlignment="1" applyProtection="1">
      <alignment horizontal="center" vertical="center" wrapText="1"/>
      <protection locked="0"/>
    </xf>
    <xf numFmtId="175" fontId="43" fillId="0" borderId="22" xfId="3" applyNumberFormat="1" applyFont="1" applyFill="1" applyBorder="1" applyAlignment="1" applyProtection="1">
      <alignment horizontal="right" vertical="center" wrapText="1"/>
    </xf>
    <xf numFmtId="175" fontId="43" fillId="0" borderId="27" xfId="3" applyNumberFormat="1" applyFont="1" applyFill="1" applyBorder="1" applyAlignment="1" applyProtection="1">
      <alignment horizontal="right" vertical="center" wrapText="1"/>
    </xf>
    <xf numFmtId="175" fontId="43" fillId="0" borderId="31" xfId="3" applyNumberFormat="1" applyFont="1" applyFill="1" applyBorder="1" applyAlignment="1" applyProtection="1">
      <alignment horizontal="right" vertical="center" wrapText="1"/>
    </xf>
    <xf numFmtId="166" fontId="32" fillId="19" borderId="27" xfId="0" applyNumberFormat="1" applyFont="1" applyFill="1" applyBorder="1" applyAlignment="1">
      <alignment horizontal="center" vertical="center" wrapText="1"/>
    </xf>
    <xf numFmtId="175" fontId="43" fillId="0" borderId="31" xfId="3" applyNumberFormat="1" applyFont="1" applyFill="1" applyBorder="1" applyAlignment="1" applyProtection="1">
      <alignment horizontal="center" vertical="center" wrapText="1"/>
    </xf>
    <xf numFmtId="0" fontId="6" fillId="0" borderId="0" xfId="0" applyFont="1" applyAlignment="1">
      <alignment vertical="center"/>
    </xf>
    <xf numFmtId="0" fontId="6" fillId="7" borderId="0" xfId="92" applyFill="1" applyAlignment="1">
      <alignment vertical="center"/>
    </xf>
    <xf numFmtId="0" fontId="6" fillId="0" borderId="0" xfId="92" applyAlignment="1">
      <alignment vertical="center"/>
    </xf>
    <xf numFmtId="0" fontId="6" fillId="0" borderId="0" xfId="92" applyAlignment="1">
      <alignment horizontal="center" vertical="center"/>
    </xf>
    <xf numFmtId="166" fontId="9" fillId="3" borderId="0" xfId="92" applyNumberFormat="1" applyFont="1" applyFill="1" applyAlignment="1">
      <alignment horizontal="center" vertical="center" wrapText="1"/>
    </xf>
    <xf numFmtId="166" fontId="10" fillId="3" borderId="0" xfId="92" applyNumberFormat="1" applyFont="1" applyFill="1" applyAlignment="1">
      <alignment horizontal="left" vertical="center" wrapText="1"/>
    </xf>
    <xf numFmtId="0" fontId="23" fillId="7" borderId="0" xfId="92" applyFont="1" applyFill="1" applyAlignment="1">
      <alignment vertical="center"/>
    </xf>
    <xf numFmtId="0" fontId="23" fillId="0" borderId="0" xfId="92" applyFont="1" applyAlignment="1">
      <alignment vertical="center"/>
    </xf>
    <xf numFmtId="0" fontId="29" fillId="7" borderId="0" xfId="92" applyFont="1" applyFill="1" applyAlignment="1">
      <alignment vertical="center"/>
    </xf>
    <xf numFmtId="0" fontId="29" fillId="0" borderId="0" xfId="92" applyFont="1" applyAlignment="1">
      <alignment vertical="center"/>
    </xf>
    <xf numFmtId="0" fontId="22" fillId="7" borderId="0" xfId="92" applyFont="1" applyFill="1" applyAlignment="1">
      <alignment vertical="center"/>
    </xf>
    <xf numFmtId="0" fontId="22" fillId="0" borderId="0" xfId="92" applyFont="1" applyAlignment="1">
      <alignment vertical="center"/>
    </xf>
    <xf numFmtId="166" fontId="35" fillId="3" borderId="0" xfId="92" applyNumberFormat="1" applyFont="1" applyFill="1" applyAlignment="1">
      <alignment horizontal="center" vertical="center" wrapText="1"/>
    </xf>
    <xf numFmtId="0" fontId="8" fillId="15" borderId="29" xfId="92" applyFont="1" applyFill="1" applyBorder="1" applyAlignment="1">
      <alignment horizontal="center" vertical="center"/>
    </xf>
    <xf numFmtId="0" fontId="8" fillId="3" borderId="30" xfId="92" applyFont="1" applyFill="1" applyBorder="1" applyAlignment="1">
      <alignment horizontal="center" vertical="center"/>
    </xf>
    <xf numFmtId="0" fontId="8" fillId="15" borderId="27" xfId="92" applyFont="1" applyFill="1" applyBorder="1" applyAlignment="1">
      <alignment horizontal="center" vertical="center"/>
    </xf>
    <xf numFmtId="0" fontId="8" fillId="3" borderId="22" xfId="92" applyFont="1" applyFill="1" applyBorder="1" applyAlignment="1">
      <alignment horizontal="center" vertical="center"/>
    </xf>
    <xf numFmtId="0" fontId="8" fillId="3" borderId="0" xfId="1" applyNumberFormat="1" applyFont="1" applyFill="1" applyBorder="1" applyAlignment="1" applyProtection="1">
      <alignment horizontal="left" vertical="center"/>
    </xf>
    <xf numFmtId="165" fontId="8" fillId="0" borderId="56" xfId="1" applyFont="1" applyFill="1" applyBorder="1" applyAlignment="1" applyProtection="1">
      <alignment vertical="center" wrapText="1"/>
    </xf>
    <xf numFmtId="0" fontId="8" fillId="23" borderId="41" xfId="1" applyNumberFormat="1" applyFont="1" applyFill="1" applyBorder="1" applyAlignment="1" applyProtection="1">
      <alignment horizontal="left" vertical="center"/>
    </xf>
    <xf numFmtId="165" fontId="8" fillId="0" borderId="41" xfId="1" applyFont="1" applyFill="1" applyBorder="1" applyAlignment="1" applyProtection="1">
      <alignment vertical="center" wrapText="1"/>
    </xf>
    <xf numFmtId="0" fontId="39" fillId="3" borderId="0" xfId="92" applyFont="1" applyFill="1" applyAlignment="1">
      <alignment vertical="center"/>
    </xf>
    <xf numFmtId="0" fontId="47" fillId="3" borderId="0" xfId="92" applyFont="1" applyFill="1" applyAlignment="1">
      <alignment vertical="center"/>
    </xf>
    <xf numFmtId="176" fontId="8" fillId="0" borderId="31" xfId="1" applyNumberFormat="1" applyFont="1" applyFill="1" applyBorder="1" applyAlignment="1" applyProtection="1">
      <alignment horizontal="right" vertical="center"/>
    </xf>
    <xf numFmtId="176" fontId="8" fillId="0" borderId="32" xfId="3" applyNumberFormat="1" applyFont="1" applyFill="1" applyBorder="1" applyAlignment="1" applyProtection="1">
      <alignment horizontal="right" vertical="center"/>
    </xf>
    <xf numFmtId="3" fontId="8" fillId="0" borderId="31" xfId="1" applyNumberFormat="1" applyFont="1" applyFill="1" applyBorder="1" applyAlignment="1" applyProtection="1">
      <alignment horizontal="right" vertical="center"/>
    </xf>
    <xf numFmtId="3" fontId="8" fillId="5" borderId="29" xfId="1" applyNumberFormat="1" applyFont="1" applyFill="1" applyBorder="1" applyAlignment="1" applyProtection="1">
      <alignment horizontal="right" vertical="center"/>
      <protection locked="0"/>
    </xf>
    <xf numFmtId="10" fontId="9" fillId="3" borderId="31" xfId="3" applyNumberFormat="1" applyFont="1" applyFill="1" applyBorder="1" applyAlignment="1" applyProtection="1">
      <alignment horizontal="right" vertical="center"/>
    </xf>
    <xf numFmtId="10" fontId="9" fillId="3" borderId="32" xfId="3" applyNumberFormat="1" applyFont="1" applyFill="1" applyBorder="1" applyAlignment="1" applyProtection="1">
      <alignment horizontal="right" vertical="center"/>
    </xf>
    <xf numFmtId="0" fontId="7" fillId="0" borderId="28" xfId="92" applyFont="1" applyBorder="1" applyAlignment="1">
      <alignment vertical="center"/>
    </xf>
    <xf numFmtId="0" fontId="7" fillId="0" borderId="29" xfId="92" applyFont="1" applyBorder="1" applyAlignment="1">
      <alignment vertical="center"/>
    </xf>
    <xf numFmtId="0" fontId="8" fillId="3" borderId="29" xfId="92" applyFont="1" applyFill="1" applyBorder="1" applyAlignment="1">
      <alignment horizontal="center" vertical="center"/>
    </xf>
    <xf numFmtId="166" fontId="7" fillId="12" borderId="27" xfId="92" applyNumberFormat="1" applyFont="1" applyFill="1" applyBorder="1" applyAlignment="1">
      <alignment horizontal="left" vertical="center"/>
    </xf>
    <xf numFmtId="166" fontId="7" fillId="12" borderId="27" xfId="92" applyNumberFormat="1" applyFont="1" applyFill="1" applyBorder="1" applyAlignment="1">
      <alignment horizontal="left" vertical="center" wrapText="1"/>
    </xf>
    <xf numFmtId="166" fontId="7" fillId="12" borderId="31" xfId="92" applyNumberFormat="1" applyFont="1" applyFill="1" applyBorder="1" applyAlignment="1">
      <alignment horizontal="left" vertical="center" wrapText="1"/>
    </xf>
    <xf numFmtId="177" fontId="7" fillId="18" borderId="31" xfId="1" applyNumberFormat="1" applyFont="1" applyFill="1" applyBorder="1" applyAlignment="1" applyProtection="1">
      <alignment horizontal="right" vertical="center"/>
    </xf>
    <xf numFmtId="177" fontId="7" fillId="0" borderId="32" xfId="1" applyNumberFormat="1" applyFont="1" applyFill="1" applyBorder="1" applyAlignment="1" applyProtection="1">
      <alignment horizontal="right" vertical="center"/>
    </xf>
    <xf numFmtId="166" fontId="8" fillId="3" borderId="30" xfId="92" applyNumberFormat="1" applyFont="1" applyFill="1" applyBorder="1" applyAlignment="1">
      <alignment horizontal="center" vertical="center"/>
    </xf>
    <xf numFmtId="10" fontId="8" fillId="0" borderId="0" xfId="3" applyNumberFormat="1" applyFont="1" applyFill="1" applyBorder="1" applyAlignment="1" applyProtection="1">
      <alignment vertical="center"/>
    </xf>
    <xf numFmtId="166" fontId="8" fillId="3" borderId="14" xfId="92" applyNumberFormat="1" applyFont="1" applyFill="1" applyBorder="1" applyAlignment="1">
      <alignment horizontal="center" vertical="center"/>
    </xf>
    <xf numFmtId="2" fontId="8" fillId="3" borderId="0" xfId="92" applyNumberFormat="1" applyFont="1" applyFill="1" applyAlignment="1">
      <alignment horizontal="center" vertical="center"/>
    </xf>
    <xf numFmtId="4" fontId="8" fillId="0" borderId="11" xfId="3" applyNumberFormat="1" applyFont="1" applyFill="1" applyBorder="1" applyAlignment="1" applyProtection="1">
      <alignment horizontal="right" vertical="center"/>
    </xf>
    <xf numFmtId="166" fontId="8" fillId="3" borderId="29" xfId="92" applyNumberFormat="1" applyFont="1" applyFill="1" applyBorder="1" applyAlignment="1">
      <alignment horizontal="left" vertical="center" wrapText="1"/>
    </xf>
    <xf numFmtId="166" fontId="8" fillId="3" borderId="27" xfId="92" applyNumberFormat="1" applyFont="1" applyFill="1" applyBorder="1" applyAlignment="1">
      <alignment horizontal="left" vertical="center" wrapText="1"/>
    </xf>
    <xf numFmtId="166" fontId="8" fillId="3" borderId="31" xfId="92" applyNumberFormat="1" applyFont="1" applyFill="1" applyBorder="1" applyAlignment="1">
      <alignment horizontal="left" vertical="center" wrapText="1"/>
    </xf>
    <xf numFmtId="3" fontId="8" fillId="0" borderId="27" xfId="1" applyNumberFormat="1" applyFont="1" applyFill="1" applyBorder="1" applyAlignment="1" applyProtection="1">
      <alignment horizontal="right" vertical="center"/>
      <protection locked="0"/>
    </xf>
    <xf numFmtId="172" fontId="8" fillId="0" borderId="27" xfId="3" applyNumberFormat="1" applyFont="1" applyFill="1" applyBorder="1" applyAlignment="1" applyProtection="1">
      <alignment horizontal="right" vertical="center"/>
      <protection locked="0"/>
    </xf>
    <xf numFmtId="10" fontId="8" fillId="0" borderId="29" xfId="3" applyNumberFormat="1" applyFont="1" applyFill="1" applyBorder="1" applyAlignment="1" applyProtection="1">
      <alignment horizontal="center" vertical="center"/>
      <protection locked="0"/>
    </xf>
    <xf numFmtId="10" fontId="8" fillId="0" borderId="27" xfId="3" applyNumberFormat="1" applyFont="1" applyFill="1" applyBorder="1" applyAlignment="1" applyProtection="1">
      <alignment horizontal="center" vertical="center"/>
      <protection locked="0"/>
    </xf>
    <xf numFmtId="10" fontId="8" fillId="0" borderId="31" xfId="3" applyNumberFormat="1" applyFont="1" applyFill="1" applyBorder="1" applyAlignment="1" applyProtection="1">
      <alignment horizontal="center" vertical="center"/>
      <protection locked="0"/>
    </xf>
    <xf numFmtId="0" fontId="8" fillId="15" borderId="0" xfId="0" applyFont="1" applyFill="1" applyAlignment="1">
      <alignment horizontal="center" vertical="center" wrapText="1"/>
    </xf>
    <xf numFmtId="169" fontId="8" fillId="0" borderId="46" xfId="1" applyNumberFormat="1" applyFont="1" applyFill="1" applyBorder="1" applyAlignment="1" applyProtection="1">
      <alignment horizontal="right" vertical="center"/>
    </xf>
    <xf numFmtId="9" fontId="8" fillId="0" borderId="31" xfId="3" applyFont="1" applyFill="1" applyBorder="1" applyAlignment="1" applyProtection="1">
      <alignment horizontal="right" vertical="center"/>
    </xf>
    <xf numFmtId="9" fontId="8" fillId="0" borderId="32" xfId="3" applyFont="1" applyFill="1" applyBorder="1" applyAlignment="1" applyProtection="1">
      <alignment horizontal="right" vertical="center"/>
    </xf>
    <xf numFmtId="166" fontId="8" fillId="15" borderId="29" xfId="0" applyNumberFormat="1" applyFont="1" applyFill="1" applyBorder="1" applyAlignment="1">
      <alignment horizontal="left" vertical="center"/>
    </xf>
    <xf numFmtId="169" fontId="8" fillId="0" borderId="29" xfId="1" applyNumberFormat="1" applyFont="1" applyFill="1" applyBorder="1" applyAlignment="1" applyProtection="1">
      <alignment horizontal="right" vertical="center"/>
    </xf>
    <xf numFmtId="169" fontId="8" fillId="7" borderId="30" xfId="0" applyNumberFormat="1" applyFont="1" applyFill="1" applyBorder="1" applyAlignment="1">
      <alignment vertical="center"/>
    </xf>
    <xf numFmtId="169" fontId="8" fillId="0" borderId="32" xfId="1" applyNumberFormat="1" applyFont="1" applyFill="1" applyBorder="1" applyAlignment="1" applyProtection="1">
      <alignment horizontal="right" vertical="center"/>
    </xf>
    <xf numFmtId="0" fontId="39" fillId="3" borderId="36" xfId="0" applyFont="1" applyFill="1" applyBorder="1"/>
    <xf numFmtId="0" fontId="39" fillId="7" borderId="50" xfId="0" applyFont="1" applyFill="1" applyBorder="1" applyAlignment="1">
      <alignment vertical="center"/>
    </xf>
    <xf numFmtId="3" fontId="8" fillId="0" borderId="29" xfId="1" applyNumberFormat="1" applyFont="1" applyFill="1" applyBorder="1" applyAlignment="1" applyProtection="1">
      <alignment horizontal="right" vertical="center"/>
      <protection locked="0"/>
    </xf>
    <xf numFmtId="169" fontId="8" fillId="0" borderId="47" xfId="1" applyNumberFormat="1" applyFont="1" applyFill="1" applyBorder="1" applyAlignment="1" applyProtection="1">
      <alignment horizontal="right" vertical="center"/>
    </xf>
    <xf numFmtId="0" fontId="32" fillId="0" borderId="23" xfId="0" applyFont="1" applyBorder="1" applyAlignment="1">
      <alignment vertical="center"/>
    </xf>
    <xf numFmtId="0" fontId="6" fillId="7" borderId="0" xfId="0" applyFont="1" applyFill="1" applyAlignment="1">
      <alignment vertical="center"/>
    </xf>
    <xf numFmtId="0" fontId="6" fillId="3" borderId="0" xfId="0" applyFont="1" applyFill="1"/>
    <xf numFmtId="0" fontId="88" fillId="7" borderId="0" xfId="0" applyFont="1" applyFill="1" applyAlignment="1">
      <alignment vertical="center"/>
    </xf>
    <xf numFmtId="0" fontId="89" fillId="0" borderId="8" xfId="0" applyFont="1" applyBorder="1" applyAlignment="1">
      <alignment vertical="center"/>
    </xf>
    <xf numFmtId="0" fontId="88" fillId="0" borderId="0" xfId="0" applyFont="1" applyAlignment="1">
      <alignment vertical="center"/>
    </xf>
    <xf numFmtId="0" fontId="90" fillId="7" borderId="0" xfId="0" applyFont="1" applyFill="1" applyAlignment="1">
      <alignment vertical="center"/>
    </xf>
    <xf numFmtId="0" fontId="90" fillId="0" borderId="8" xfId="0" applyFont="1" applyBorder="1" applyAlignment="1">
      <alignment vertical="center" wrapText="1"/>
    </xf>
    <xf numFmtId="0" fontId="90" fillId="0" borderId="0" xfId="0" applyFont="1" applyAlignment="1">
      <alignment vertical="center"/>
    </xf>
    <xf numFmtId="49" fontId="90" fillId="0" borderId="8" xfId="0" applyNumberFormat="1" applyFont="1" applyBorder="1" applyAlignment="1">
      <alignment vertical="center" wrapText="1"/>
    </xf>
    <xf numFmtId="0" fontId="6" fillId="7" borderId="0" xfId="0" applyFont="1" applyFill="1"/>
    <xf numFmtId="0" fontId="6" fillId="0" borderId="0" xfId="0" applyFont="1"/>
    <xf numFmtId="0" fontId="6" fillId="3" borderId="0" xfId="0"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19" fillId="7" borderId="0" xfId="0" applyFont="1" applyFill="1" applyAlignment="1">
      <alignment vertical="center"/>
    </xf>
    <xf numFmtId="0" fontId="19" fillId="0" borderId="0" xfId="0" applyFont="1" applyAlignment="1">
      <alignment vertical="center"/>
    </xf>
    <xf numFmtId="0" fontId="19" fillId="7" borderId="5" xfId="0" applyFont="1" applyFill="1" applyBorder="1" applyAlignment="1">
      <alignment horizontal="right" vertical="center" wrapText="1"/>
    </xf>
    <xf numFmtId="0" fontId="19" fillId="7" borderId="8" xfId="0" applyFont="1" applyFill="1" applyBorder="1" applyAlignment="1">
      <alignment vertical="center" wrapText="1"/>
    </xf>
    <xf numFmtId="0" fontId="19" fillId="7" borderId="8" xfId="0" applyFont="1" applyFill="1" applyBorder="1" applyAlignment="1">
      <alignment horizontal="right" vertical="center" wrapText="1"/>
    </xf>
    <xf numFmtId="0" fontId="19" fillId="7" borderId="13" xfId="0" applyFont="1" applyFill="1" applyBorder="1" applyAlignment="1">
      <alignment vertical="center" wrapText="1"/>
    </xf>
    <xf numFmtId="0" fontId="37" fillId="7" borderId="0" xfId="0" applyFont="1" applyFill="1" applyAlignment="1">
      <alignment vertical="center"/>
    </xf>
    <xf numFmtId="0" fontId="37" fillId="0" borderId="0" xfId="0" applyFont="1" applyAlignment="1">
      <alignment vertical="center"/>
    </xf>
    <xf numFmtId="0" fontId="36" fillId="7" borderId="0" xfId="0" applyFont="1" applyFill="1" applyAlignment="1">
      <alignment vertical="center"/>
    </xf>
    <xf numFmtId="0" fontId="36" fillId="0" borderId="0" xfId="0" applyFont="1" applyAlignment="1">
      <alignment vertical="center"/>
    </xf>
    <xf numFmtId="49" fontId="20" fillId="7" borderId="9" xfId="0" applyNumberFormat="1" applyFont="1" applyFill="1" applyBorder="1" applyAlignment="1">
      <alignment vertical="center"/>
    </xf>
    <xf numFmtId="49" fontId="20" fillId="7" borderId="10" xfId="0" applyNumberFormat="1" applyFont="1" applyFill="1" applyBorder="1" applyAlignment="1">
      <alignment vertical="center"/>
    </xf>
    <xf numFmtId="0" fontId="6" fillId="0" borderId="0" xfId="0" applyFont="1" applyAlignment="1">
      <alignment horizontal="center" vertical="center"/>
    </xf>
    <xf numFmtId="0" fontId="83" fillId="8" borderId="3" xfId="0" applyFont="1" applyFill="1" applyBorder="1" applyAlignment="1">
      <alignment horizontal="center" vertical="center"/>
    </xf>
    <xf numFmtId="0" fontId="83" fillId="8" borderId="13" xfId="0" applyFont="1" applyFill="1" applyBorder="1" applyAlignment="1">
      <alignment horizontal="center" vertical="center"/>
    </xf>
    <xf numFmtId="0" fontId="20" fillId="7" borderId="0" xfId="0" applyFont="1" applyFill="1" applyAlignment="1">
      <alignment vertical="center"/>
    </xf>
    <xf numFmtId="0" fontId="0" fillId="7" borderId="14" xfId="0" applyFill="1" applyBorder="1" applyAlignment="1">
      <alignment vertical="center"/>
    </xf>
    <xf numFmtId="0" fontId="0" fillId="7" borderId="16" xfId="0" applyFill="1" applyBorder="1" applyAlignment="1">
      <alignment vertical="center"/>
    </xf>
    <xf numFmtId="0" fontId="0" fillId="7" borderId="17" xfId="0" applyFill="1" applyBorder="1" applyAlignment="1">
      <alignment vertical="center"/>
    </xf>
    <xf numFmtId="0" fontId="30" fillId="7" borderId="0" xfId="0" applyFont="1" applyFill="1" applyAlignment="1">
      <alignment vertical="center"/>
    </xf>
    <xf numFmtId="0" fontId="32" fillId="8" borderId="28" xfId="0" applyFont="1" applyFill="1" applyBorder="1" applyAlignment="1">
      <alignment horizontal="center" vertical="center" wrapText="1"/>
    </xf>
    <xf numFmtId="0" fontId="32" fillId="8" borderId="55" xfId="0" applyFont="1" applyFill="1" applyBorder="1" applyAlignment="1">
      <alignment horizontal="center" vertical="center"/>
    </xf>
    <xf numFmtId="0" fontId="32" fillId="8" borderId="29" xfId="0" applyFont="1" applyFill="1" applyBorder="1" applyAlignment="1">
      <alignment horizontal="center" vertical="center" wrapText="1"/>
    </xf>
    <xf numFmtId="0" fontId="81" fillId="0" borderId="23" xfId="0" applyFont="1" applyBorder="1" applyAlignment="1">
      <alignment horizontal="center" vertical="center"/>
    </xf>
    <xf numFmtId="0" fontId="81" fillId="0" borderId="25" xfId="0" applyFont="1" applyBorder="1" applyAlignment="1">
      <alignment horizontal="center" vertical="center"/>
    </xf>
    <xf numFmtId="0" fontId="81" fillId="0" borderId="22" xfId="0" applyFont="1" applyBorder="1" applyAlignment="1">
      <alignment horizontal="center" vertical="center"/>
    </xf>
    <xf numFmtId="0" fontId="81" fillId="0" borderId="26" xfId="0" applyFont="1" applyBorder="1" applyAlignment="1">
      <alignment horizontal="center" vertical="center"/>
    </xf>
    <xf numFmtId="0" fontId="81" fillId="0" borderId="38" xfId="0" applyFont="1" applyBorder="1" applyAlignment="1">
      <alignment horizontal="center" vertical="center"/>
    </xf>
    <xf numFmtId="0" fontId="81" fillId="0" borderId="32" xfId="0" applyFont="1" applyBorder="1" applyAlignment="1">
      <alignment horizontal="center" vertical="center"/>
    </xf>
    <xf numFmtId="0" fontId="32" fillId="0" borderId="26" xfId="0" applyFont="1" applyBorder="1" applyAlignment="1">
      <alignment vertical="center"/>
    </xf>
    <xf numFmtId="0" fontId="32" fillId="3" borderId="5" xfId="0" applyFont="1" applyFill="1" applyBorder="1" applyAlignment="1">
      <alignment horizontal="center" vertical="center"/>
    </xf>
    <xf numFmtId="9" fontId="32" fillId="0" borderId="27" xfId="3" applyFont="1" applyFill="1" applyBorder="1" applyAlignment="1" applyProtection="1">
      <alignment horizontal="center" vertical="center"/>
    </xf>
    <xf numFmtId="166" fontId="10" fillId="3" borderId="0" xfId="92" quotePrefix="1" applyNumberFormat="1" applyFont="1" applyFill="1" applyAlignment="1">
      <alignment horizontal="left" vertical="center" wrapText="1"/>
    </xf>
    <xf numFmtId="166" fontId="10" fillId="3" borderId="0" xfId="92" applyNumberFormat="1" applyFont="1" applyFill="1" applyAlignment="1">
      <alignment horizontal="center" vertical="center" wrapText="1"/>
    </xf>
    <xf numFmtId="166" fontId="10" fillId="3" borderId="0" xfId="92" quotePrefix="1" applyNumberFormat="1" applyFont="1" applyFill="1" applyAlignment="1">
      <alignment horizontal="center" vertical="center" wrapText="1"/>
    </xf>
    <xf numFmtId="0" fontId="8" fillId="23" borderId="27" xfId="1" applyNumberFormat="1" applyFont="1" applyFill="1" applyBorder="1" applyAlignment="1" applyProtection="1">
      <alignment horizontal="center" vertical="center"/>
    </xf>
    <xf numFmtId="0" fontId="8" fillId="3" borderId="0" xfId="1" applyNumberFormat="1" applyFont="1" applyFill="1" applyBorder="1" applyAlignment="1" applyProtection="1">
      <alignment horizontal="center" vertical="center"/>
    </xf>
    <xf numFmtId="165" fontId="8" fillId="0" borderId="56" xfId="1" applyFont="1" applyFill="1" applyBorder="1" applyAlignment="1" applyProtection="1">
      <alignment horizontal="center" vertical="center" wrapText="1"/>
    </xf>
    <xf numFmtId="165" fontId="8" fillId="0" borderId="41" xfId="1" applyFont="1" applyFill="1" applyBorder="1" applyAlignment="1" applyProtection="1">
      <alignment horizontal="center" vertical="center" wrapText="1"/>
    </xf>
    <xf numFmtId="165" fontId="8" fillId="0" borderId="27" xfId="1" applyFont="1" applyFill="1" applyBorder="1" applyAlignment="1" applyProtection="1">
      <alignment horizontal="center" vertical="center" wrapText="1"/>
    </xf>
    <xf numFmtId="165" fontId="8" fillId="3" borderId="27" xfId="1" applyFont="1" applyFill="1" applyBorder="1" applyAlignment="1" applyProtection="1">
      <alignment horizontal="center" vertical="center" wrapText="1"/>
    </xf>
    <xf numFmtId="0" fontId="8" fillId="3" borderId="27" xfId="1" applyNumberFormat="1" applyFont="1" applyFill="1" applyBorder="1" applyAlignment="1" applyProtection="1">
      <alignment horizontal="center" vertical="center" wrapText="1"/>
    </xf>
    <xf numFmtId="165" fontId="8" fillId="23" borderId="31" xfId="1" applyFont="1" applyFill="1" applyBorder="1" applyAlignment="1" applyProtection="1">
      <alignment horizontal="center" vertical="center"/>
    </xf>
    <xf numFmtId="165" fontId="8" fillId="0" borderId="55" xfId="1" applyFont="1" applyFill="1" applyBorder="1" applyAlignment="1" applyProtection="1">
      <alignment horizontal="center" vertical="center" wrapText="1"/>
    </xf>
    <xf numFmtId="0" fontId="8" fillId="0" borderId="52" xfId="1" applyNumberFormat="1" applyFont="1" applyFill="1" applyBorder="1" applyAlignment="1" applyProtection="1">
      <alignment horizontal="center" vertical="center" wrapText="1"/>
    </xf>
    <xf numFmtId="165" fontId="8" fillId="0" borderId="52" xfId="1" applyFont="1" applyFill="1" applyBorder="1" applyAlignment="1" applyProtection="1">
      <alignment horizontal="center" vertical="center" wrapText="1"/>
    </xf>
    <xf numFmtId="165" fontId="8" fillId="0" borderId="54" xfId="1" applyFont="1" applyFill="1" applyBorder="1" applyAlignment="1" applyProtection="1">
      <alignment horizontal="center" vertical="center" wrapText="1"/>
    </xf>
    <xf numFmtId="0" fontId="8" fillId="3" borderId="29" xfId="1" applyNumberFormat="1" applyFont="1" applyFill="1" applyBorder="1" applyAlignment="1" applyProtection="1">
      <alignment horizontal="center" vertical="center" wrapText="1"/>
    </xf>
    <xf numFmtId="165" fontId="8" fillId="3" borderId="29" xfId="1" applyFont="1" applyFill="1" applyBorder="1" applyAlignment="1" applyProtection="1">
      <alignment horizontal="center" vertical="center" wrapText="1"/>
    </xf>
    <xf numFmtId="165" fontId="8" fillId="3" borderId="31" xfId="1" applyFont="1" applyFill="1" applyBorder="1" applyAlignment="1" applyProtection="1">
      <alignment horizontal="center" vertical="center" wrapText="1"/>
    </xf>
    <xf numFmtId="166" fontId="8" fillId="3" borderId="29" xfId="92" applyNumberFormat="1" applyFont="1" applyFill="1" applyBorder="1" applyAlignment="1">
      <alignment horizontal="center" vertical="center" wrapText="1"/>
    </xf>
    <xf numFmtId="166" fontId="8" fillId="3" borderId="27" xfId="92" applyNumberFormat="1" applyFont="1" applyFill="1" applyBorder="1" applyAlignment="1">
      <alignment horizontal="center" vertical="center" wrapText="1"/>
    </xf>
    <xf numFmtId="166" fontId="8" fillId="3" borderId="31" xfId="92" applyNumberFormat="1" applyFont="1" applyFill="1" applyBorder="1" applyAlignment="1">
      <alignment horizontal="center" vertical="center" wrapText="1"/>
    </xf>
    <xf numFmtId="0" fontId="7" fillId="0" borderId="29" xfId="92" applyFont="1" applyBorder="1" applyAlignment="1">
      <alignment horizontal="center" vertical="center"/>
    </xf>
    <xf numFmtId="166" fontId="7" fillId="12" borderId="27" xfId="92" applyNumberFormat="1" applyFont="1" applyFill="1" applyBorder="1" applyAlignment="1">
      <alignment horizontal="center" vertical="center"/>
    </xf>
    <xf numFmtId="166" fontId="7" fillId="12" borderId="27" xfId="92" applyNumberFormat="1" applyFont="1" applyFill="1" applyBorder="1" applyAlignment="1">
      <alignment horizontal="center" vertical="center" wrapText="1"/>
    </xf>
    <xf numFmtId="166" fontId="7" fillId="12" borderId="31" xfId="92" applyNumberFormat="1" applyFont="1" applyFill="1" applyBorder="1" applyAlignment="1">
      <alignment horizontal="center" vertical="center" wrapText="1"/>
    </xf>
    <xf numFmtId="0" fontId="8" fillId="3" borderId="27" xfId="92" applyFont="1" applyFill="1" applyBorder="1" applyAlignment="1">
      <alignment horizontal="center" vertical="center"/>
    </xf>
    <xf numFmtId="165" fontId="8" fillId="3" borderId="27" xfId="1" applyFont="1" applyFill="1" applyBorder="1" applyAlignment="1">
      <alignment horizontal="center" vertical="center" wrapText="1"/>
    </xf>
    <xf numFmtId="165" fontId="8" fillId="3" borderId="27" xfId="1" applyFont="1" applyFill="1" applyBorder="1" applyAlignment="1">
      <alignment horizontal="center" vertical="center"/>
    </xf>
    <xf numFmtId="165" fontId="8" fillId="3" borderId="31" xfId="1" applyFont="1" applyFill="1" applyBorder="1" applyAlignment="1">
      <alignment horizontal="center" vertical="center"/>
    </xf>
    <xf numFmtId="0" fontId="10" fillId="3" borderId="0" xfId="92" applyFont="1" applyFill="1" applyAlignment="1">
      <alignment vertical="center"/>
    </xf>
    <xf numFmtId="0" fontId="10" fillId="7" borderId="0" xfId="92" applyFont="1" applyFill="1" applyAlignment="1">
      <alignment vertical="center"/>
    </xf>
    <xf numFmtId="0" fontId="72" fillId="3" borderId="0" xfId="92" applyFont="1" applyFill="1" applyAlignment="1">
      <alignment vertical="center"/>
    </xf>
    <xf numFmtId="0" fontId="10" fillId="0" borderId="0" xfId="92" applyFont="1" applyAlignment="1">
      <alignment vertical="center"/>
    </xf>
    <xf numFmtId="0" fontId="46" fillId="7" borderId="0" xfId="92" applyFont="1" applyFill="1" applyAlignment="1">
      <alignment vertical="center"/>
    </xf>
    <xf numFmtId="0" fontId="46" fillId="3" borderId="0" xfId="92" applyFont="1" applyFill="1" applyAlignment="1">
      <alignment vertical="center"/>
    </xf>
    <xf numFmtId="0" fontId="58" fillId="7" borderId="0" xfId="92" applyFont="1" applyFill="1" applyAlignment="1">
      <alignment vertical="center"/>
    </xf>
    <xf numFmtId="3" fontId="39" fillId="3" borderId="0" xfId="92" applyNumberFormat="1" applyFont="1" applyFill="1" applyAlignment="1">
      <alignment vertical="center"/>
    </xf>
    <xf numFmtId="0" fontId="63" fillId="3" borderId="0" xfId="92" applyFont="1" applyFill="1" applyAlignment="1">
      <alignment vertical="center"/>
    </xf>
    <xf numFmtId="0" fontId="10" fillId="3" borderId="0" xfId="92" applyFont="1" applyFill="1" applyAlignment="1">
      <alignment horizontal="center" vertical="center"/>
    </xf>
    <xf numFmtId="0" fontId="94" fillId="15" borderId="8" xfId="92" applyFont="1" applyFill="1" applyBorder="1" applyAlignment="1">
      <alignment horizontal="center" vertical="center" wrapText="1"/>
    </xf>
    <xf numFmtId="0" fontId="69" fillId="15" borderId="13" xfId="92" applyFont="1" applyFill="1" applyBorder="1" applyAlignment="1">
      <alignment horizontal="left" vertical="center" wrapText="1"/>
    </xf>
    <xf numFmtId="166" fontId="8" fillId="15" borderId="29" xfId="92" applyNumberFormat="1" applyFont="1" applyFill="1" applyBorder="1" applyAlignment="1">
      <alignment horizontal="center" vertical="center" wrapText="1"/>
    </xf>
    <xf numFmtId="166" fontId="8" fillId="15" borderId="27" xfId="92" applyNumberFormat="1" applyFont="1" applyFill="1" applyBorder="1" applyAlignment="1">
      <alignment horizontal="center" vertical="center"/>
    </xf>
    <xf numFmtId="166" fontId="8" fillId="3" borderId="28" xfId="92" applyNumberFormat="1" applyFont="1" applyFill="1" applyBorder="1" applyAlignment="1">
      <alignment horizontal="center" vertical="center" wrapText="1"/>
    </xf>
    <xf numFmtId="166" fontId="8" fillId="3" borderId="26" xfId="92" applyNumberFormat="1" applyFont="1" applyFill="1" applyBorder="1" applyAlignment="1">
      <alignment horizontal="center" vertical="center" wrapText="1"/>
    </xf>
    <xf numFmtId="0" fontId="95" fillId="15" borderId="5" xfId="92" applyFont="1" applyFill="1" applyBorder="1" applyAlignment="1">
      <alignment horizontal="right" vertical="center" wrapText="1"/>
    </xf>
    <xf numFmtId="14" fontId="45" fillId="15" borderId="3" xfId="92" applyNumberFormat="1" applyFont="1" applyFill="1" applyBorder="1" applyAlignment="1">
      <alignment horizontal="center" vertical="center" wrapText="1"/>
    </xf>
    <xf numFmtId="0" fontId="8" fillId="3" borderId="3" xfId="92" applyFont="1" applyFill="1" applyBorder="1" applyAlignment="1">
      <alignment horizontal="right" vertical="center" wrapText="1"/>
    </xf>
    <xf numFmtId="0" fontId="69" fillId="15" borderId="8" xfId="92" applyFont="1" applyFill="1" applyBorder="1" applyAlignment="1">
      <alignment vertical="center" wrapText="1"/>
    </xf>
    <xf numFmtId="0" fontId="96" fillId="3" borderId="0" xfId="92" applyFont="1" applyFill="1" applyAlignment="1">
      <alignment vertical="center"/>
    </xf>
    <xf numFmtId="166" fontId="8" fillId="3" borderId="45" xfId="92" applyNumberFormat="1" applyFont="1" applyFill="1" applyBorder="1" applyAlignment="1">
      <alignment vertical="center" wrapText="1"/>
    </xf>
    <xf numFmtId="0" fontId="8" fillId="3" borderId="41" xfId="1" applyNumberFormat="1" applyFont="1" applyFill="1" applyBorder="1" applyAlignment="1" applyProtection="1">
      <alignment vertical="center" wrapText="1"/>
    </xf>
    <xf numFmtId="165" fontId="8" fillId="3" borderId="41" xfId="1" applyFont="1" applyFill="1" applyBorder="1" applyAlignment="1" applyProtection="1">
      <alignment vertical="center" wrapText="1"/>
    </xf>
    <xf numFmtId="165" fontId="8" fillId="23" borderId="34" xfId="1" applyFont="1" applyFill="1" applyBorder="1" applyAlignment="1" applyProtection="1">
      <alignment horizontal="left" vertical="center"/>
    </xf>
    <xf numFmtId="165" fontId="8" fillId="0" borderId="34" xfId="1" applyFont="1" applyFill="1" applyBorder="1" applyAlignment="1" applyProtection="1">
      <alignment vertical="center" wrapText="1"/>
    </xf>
    <xf numFmtId="165" fontId="8" fillId="0" borderId="31" xfId="1" applyFont="1" applyFill="1" applyBorder="1" applyAlignment="1" applyProtection="1">
      <alignment horizontal="center" vertical="center" wrapText="1"/>
    </xf>
    <xf numFmtId="165" fontId="8" fillId="3" borderId="36" xfId="1" applyFont="1" applyFill="1" applyBorder="1" applyAlignment="1" applyProtection="1">
      <alignment vertical="center" wrapText="1"/>
    </xf>
    <xf numFmtId="165" fontId="8" fillId="3" borderId="36" xfId="1" applyFont="1" applyFill="1" applyBorder="1" applyAlignment="1" applyProtection="1">
      <alignment horizontal="center" vertical="center" wrapText="1"/>
    </xf>
    <xf numFmtId="3" fontId="8" fillId="0" borderId="36" xfId="1" applyNumberFormat="1" applyFont="1" applyFill="1" applyBorder="1" applyAlignment="1" applyProtection="1">
      <alignment horizontal="right" vertical="center"/>
    </xf>
    <xf numFmtId="3" fontId="8" fillId="0" borderId="50" xfId="3" applyNumberFormat="1" applyFont="1" applyFill="1" applyBorder="1" applyAlignment="1" applyProtection="1">
      <alignment horizontal="right" vertical="center"/>
    </xf>
    <xf numFmtId="0" fontId="8" fillId="3" borderId="56" xfId="1" applyNumberFormat="1" applyFont="1" applyFill="1" applyBorder="1" applyAlignment="1" applyProtection="1">
      <alignment vertical="center" wrapText="1"/>
    </xf>
    <xf numFmtId="10" fontId="8" fillId="0" borderId="29" xfId="3" applyNumberFormat="1" applyFont="1" applyFill="1" applyBorder="1" applyAlignment="1" applyProtection="1">
      <alignment horizontal="right" vertical="center"/>
      <protection locked="0"/>
    </xf>
    <xf numFmtId="10" fontId="8" fillId="5" borderId="29" xfId="3" applyNumberFormat="1" applyFont="1" applyFill="1" applyBorder="1" applyAlignment="1" applyProtection="1">
      <alignment horizontal="right" vertical="center"/>
      <protection locked="0"/>
    </xf>
    <xf numFmtId="166" fontId="8" fillId="15" borderId="52" xfId="0" applyNumberFormat="1" applyFont="1" applyFill="1" applyBorder="1" applyAlignment="1">
      <alignment horizontal="left" vertical="center"/>
    </xf>
    <xf numFmtId="166" fontId="8" fillId="15" borderId="31" xfId="0" applyNumberFormat="1" applyFont="1" applyFill="1" applyBorder="1" applyAlignment="1">
      <alignment vertical="center"/>
    </xf>
    <xf numFmtId="172" fontId="8" fillId="0" borderId="31" xfId="3" applyNumberFormat="1" applyFont="1" applyFill="1" applyBorder="1" applyAlignment="1" applyProtection="1">
      <alignment horizontal="right" vertical="center"/>
    </xf>
    <xf numFmtId="10" fontId="6" fillId="3" borderId="4" xfId="3" applyNumberFormat="1" applyFont="1" applyFill="1" applyBorder="1" applyAlignment="1" applyProtection="1">
      <alignment horizontal="center" vertical="center"/>
    </xf>
    <xf numFmtId="10" fontId="6" fillId="3" borderId="2" xfId="3" applyNumberFormat="1" applyFont="1" applyFill="1" applyBorder="1" applyAlignment="1" applyProtection="1">
      <alignment horizontal="center" vertical="center"/>
    </xf>
    <xf numFmtId="10" fontId="6" fillId="3" borderId="3" xfId="3" applyNumberFormat="1" applyFont="1" applyFill="1" applyBorder="1" applyAlignment="1" applyProtection="1">
      <alignment horizontal="center" vertical="center"/>
    </xf>
    <xf numFmtId="10" fontId="6" fillId="3" borderId="7" xfId="3" applyNumberFormat="1" applyFont="1" applyFill="1" applyBorder="1" applyAlignment="1" applyProtection="1">
      <alignment horizontal="center" vertical="center"/>
    </xf>
    <xf numFmtId="3" fontId="6" fillId="5" borderId="3" xfId="1" applyNumberFormat="1" applyFont="1" applyFill="1" applyBorder="1" applyAlignment="1" applyProtection="1">
      <alignment horizontal="right" vertical="center"/>
      <protection locked="0"/>
    </xf>
    <xf numFmtId="10" fontId="6" fillId="0" borderId="8" xfId="3" applyNumberFormat="1" applyFont="1" applyFill="1" applyBorder="1" applyAlignment="1" applyProtection="1">
      <alignment horizontal="center" vertical="center"/>
    </xf>
    <xf numFmtId="10" fontId="6" fillId="0" borderId="3" xfId="3" applyNumberFormat="1" applyFont="1" applyFill="1" applyBorder="1" applyAlignment="1" applyProtection="1">
      <alignment horizontal="center" vertical="center"/>
    </xf>
    <xf numFmtId="0" fontId="7" fillId="8" borderId="3" xfId="0" applyFont="1" applyFill="1" applyBorder="1" applyAlignment="1">
      <alignment vertical="center"/>
    </xf>
    <xf numFmtId="166" fontId="8" fillId="3" borderId="26" xfId="92" applyNumberFormat="1" applyFont="1" applyFill="1" applyBorder="1" applyAlignment="1">
      <alignment horizontal="center" vertical="center"/>
    </xf>
    <xf numFmtId="0" fontId="8" fillId="23" borderId="31" xfId="1" applyNumberFormat="1" applyFont="1" applyFill="1" applyBorder="1" applyAlignment="1" applyProtection="1">
      <alignment horizontal="left" vertical="center"/>
    </xf>
    <xf numFmtId="0" fontId="8" fillId="23" borderId="31" xfId="1" applyNumberFormat="1" applyFont="1" applyFill="1" applyBorder="1" applyAlignment="1" applyProtection="1">
      <alignment horizontal="center" vertical="center"/>
    </xf>
    <xf numFmtId="2" fontId="8" fillId="3" borderId="31" xfId="92" applyNumberFormat="1" applyFont="1" applyFill="1" applyBorder="1" applyAlignment="1">
      <alignment horizontal="center" vertical="center"/>
    </xf>
    <xf numFmtId="4" fontId="8" fillId="0" borderId="32" xfId="3" applyNumberFormat="1" applyFont="1" applyFill="1" applyBorder="1" applyAlignment="1" applyProtection="1">
      <alignment horizontal="right" vertical="center"/>
    </xf>
    <xf numFmtId="0" fontId="97" fillId="7" borderId="0" xfId="92" applyFont="1" applyFill="1" applyAlignment="1">
      <alignment vertical="center"/>
    </xf>
    <xf numFmtId="166" fontId="98" fillId="3" borderId="0" xfId="92" applyNumberFormat="1" applyFont="1" applyFill="1" applyAlignment="1">
      <alignment horizontal="center" vertical="center" wrapText="1"/>
    </xf>
    <xf numFmtId="166" fontId="99" fillId="3" borderId="0" xfId="92" applyNumberFormat="1" applyFont="1" applyFill="1" applyAlignment="1">
      <alignment horizontal="left" vertical="center" wrapText="1"/>
    </xf>
    <xf numFmtId="3" fontId="98" fillId="3" borderId="0" xfId="93" applyNumberFormat="1" applyFont="1" applyFill="1" applyBorder="1" applyAlignment="1" applyProtection="1">
      <alignment horizontal="right" vertical="center"/>
    </xf>
    <xf numFmtId="0" fontId="99" fillId="3" borderId="0" xfId="92" applyFont="1" applyFill="1"/>
    <xf numFmtId="166" fontId="6" fillId="7" borderId="27" xfId="1" applyNumberFormat="1" applyFont="1" applyFill="1" applyBorder="1" applyAlignment="1" applyProtection="1">
      <alignment horizontal="center" vertical="center"/>
      <protection locked="0"/>
    </xf>
    <xf numFmtId="0" fontId="8" fillId="15" borderId="46" xfId="0" applyFont="1" applyFill="1" applyBorder="1" applyAlignment="1">
      <alignment horizontal="center" vertical="center"/>
    </xf>
    <xf numFmtId="166" fontId="8" fillId="15" borderId="27" xfId="0" applyNumberFormat="1" applyFont="1" applyFill="1" applyBorder="1" applyAlignment="1">
      <alignment horizontal="left" vertical="center"/>
    </xf>
    <xf numFmtId="0" fontId="8" fillId="15" borderId="59" xfId="0" applyFont="1" applyFill="1" applyBorder="1" applyAlignment="1">
      <alignment horizontal="center" vertical="center" wrapText="1"/>
    </xf>
    <xf numFmtId="0" fontId="7" fillId="15" borderId="27" xfId="0" applyFont="1" applyFill="1" applyBorder="1" applyAlignment="1">
      <alignment horizontal="center" vertical="center" wrapText="1"/>
    </xf>
    <xf numFmtId="175" fontId="43" fillId="17" borderId="32" xfId="3" applyNumberFormat="1" applyFont="1" applyFill="1" applyBorder="1" applyAlignment="1" applyProtection="1">
      <alignment horizontal="right" vertical="center" wrapText="1"/>
    </xf>
    <xf numFmtId="9" fontId="32" fillId="5" borderId="27" xfId="3" applyFont="1" applyFill="1" applyBorder="1" applyAlignment="1" applyProtection="1">
      <alignment horizontal="center" vertical="center"/>
      <protection locked="0"/>
    </xf>
    <xf numFmtId="172" fontId="6" fillId="0" borderId="52" xfId="0" applyNumberFormat="1" applyFont="1" applyBorder="1" applyAlignment="1">
      <alignment horizontal="center" vertical="center"/>
    </xf>
    <xf numFmtId="0" fontId="32" fillId="8" borderId="30" xfId="0" applyFont="1" applyFill="1" applyBorder="1" applyAlignment="1">
      <alignment horizontal="center" vertical="center"/>
    </xf>
    <xf numFmtId="3" fontId="9" fillId="3" borderId="61" xfId="3" applyNumberFormat="1" applyFont="1" applyFill="1" applyBorder="1" applyAlignment="1" applyProtection="1">
      <alignment horizontal="right" vertical="center"/>
    </xf>
    <xf numFmtId="0" fontId="50" fillId="3" borderId="61" xfId="92" applyFont="1" applyFill="1" applyBorder="1"/>
    <xf numFmtId="166" fontId="8" fillId="0" borderId="30" xfId="0" applyNumberFormat="1" applyFont="1" applyBorder="1" applyAlignment="1">
      <alignment horizontal="left" vertical="center"/>
    </xf>
    <xf numFmtId="166" fontId="8" fillId="0" borderId="22" xfId="0" applyNumberFormat="1" applyFont="1" applyBorder="1" applyAlignment="1">
      <alignment horizontal="left" vertical="center"/>
    </xf>
    <xf numFmtId="0" fontId="8" fillId="15" borderId="28" xfId="0" applyFont="1" applyFill="1" applyBorder="1" applyAlignment="1">
      <alignment vertical="center"/>
    </xf>
    <xf numFmtId="166" fontId="8" fillId="15" borderId="23" xfId="0" applyNumberFormat="1" applyFont="1" applyFill="1" applyBorder="1" applyAlignment="1">
      <alignment horizontal="left" vertical="center"/>
    </xf>
    <xf numFmtId="166" fontId="8" fillId="15" borderId="23" xfId="0" applyNumberFormat="1" applyFont="1" applyFill="1" applyBorder="1" applyAlignment="1">
      <alignment horizontal="left" vertical="center" wrapText="1"/>
    </xf>
    <xf numFmtId="165" fontId="8" fillId="0" borderId="1" xfId="1" applyFont="1" applyFill="1" applyBorder="1" applyAlignment="1" applyProtection="1">
      <alignment vertical="center" wrapText="1"/>
    </xf>
    <xf numFmtId="165" fontId="8" fillId="0" borderId="46" xfId="1" applyFont="1" applyFill="1" applyBorder="1" applyAlignment="1" applyProtection="1">
      <alignment horizontal="center" vertical="center" wrapText="1"/>
    </xf>
    <xf numFmtId="0" fontId="8" fillId="15" borderId="64" xfId="0" applyFont="1" applyFill="1" applyBorder="1" applyAlignment="1">
      <alignment vertical="center"/>
    </xf>
    <xf numFmtId="166" fontId="8" fillId="15" borderId="49" xfId="0" applyNumberFormat="1" applyFont="1" applyFill="1" applyBorder="1" applyAlignment="1">
      <alignment horizontal="center" vertical="center" wrapText="1"/>
    </xf>
    <xf numFmtId="180" fontId="8" fillId="0" borderId="47" xfId="3" applyNumberFormat="1" applyFont="1" applyFill="1" applyBorder="1" applyAlignment="1" applyProtection="1">
      <alignment horizontal="right" vertical="center"/>
    </xf>
    <xf numFmtId="166" fontId="8" fillId="0" borderId="22" xfId="1" applyNumberFormat="1" applyFont="1" applyFill="1" applyBorder="1" applyAlignment="1" applyProtection="1">
      <alignment horizontal="center" vertical="center"/>
    </xf>
    <xf numFmtId="168" fontId="8" fillId="0" borderId="22" xfId="3" applyNumberFormat="1" applyFont="1" applyFill="1" applyBorder="1" applyAlignment="1" applyProtection="1">
      <alignment horizontal="right" vertical="center"/>
    </xf>
    <xf numFmtId="4" fontId="8" fillId="0" borderId="67" xfId="3" applyNumberFormat="1" applyFont="1" applyFill="1" applyBorder="1" applyAlignment="1" applyProtection="1">
      <alignment horizontal="right" vertical="center"/>
    </xf>
    <xf numFmtId="4" fontId="8" fillId="0" borderId="22" xfId="3" applyNumberFormat="1" applyFont="1" applyFill="1" applyBorder="1" applyAlignment="1" applyProtection="1">
      <alignment horizontal="right" vertical="center"/>
    </xf>
    <xf numFmtId="3" fontId="8" fillId="3" borderId="25" xfId="3" applyNumberFormat="1" applyFont="1" applyFill="1" applyBorder="1" applyAlignment="1" applyProtection="1">
      <alignment horizontal="right" vertical="center"/>
    </xf>
    <xf numFmtId="3" fontId="8" fillId="0" borderId="67" xfId="3" applyNumberFormat="1" applyFont="1" applyFill="1" applyBorder="1" applyAlignment="1" applyProtection="1">
      <alignment horizontal="right" vertical="center"/>
    </xf>
    <xf numFmtId="176" fontId="14" fillId="0" borderId="48" xfId="96" applyNumberFormat="1" applyFont="1" applyFill="1" applyBorder="1" applyAlignment="1" applyProtection="1">
      <alignment horizontal="right" vertical="center"/>
    </xf>
    <xf numFmtId="0" fontId="11" fillId="2" borderId="43" xfId="95" applyFont="1" applyFill="1" applyBorder="1" applyAlignment="1">
      <alignment horizontal="left" vertical="center"/>
    </xf>
    <xf numFmtId="0" fontId="11" fillId="20" borderId="43" xfId="95" applyFont="1" applyFill="1" applyBorder="1" applyAlignment="1">
      <alignment horizontal="left" vertical="center"/>
    </xf>
    <xf numFmtId="0" fontId="42" fillId="13" borderId="43" xfId="95" applyFont="1" applyFill="1" applyBorder="1" applyAlignment="1">
      <alignment horizontal="left" vertical="center"/>
    </xf>
    <xf numFmtId="180" fontId="8" fillId="0" borderId="46" xfId="3" applyNumberFormat="1" applyFont="1" applyFill="1" applyBorder="1" applyAlignment="1" applyProtection="1">
      <alignment horizontal="right" vertical="center"/>
    </xf>
    <xf numFmtId="0" fontId="8" fillId="0" borderId="27" xfId="1" applyNumberFormat="1" applyFont="1" applyFill="1" applyBorder="1" applyAlignment="1" applyProtection="1">
      <alignment horizontal="left" vertical="center"/>
    </xf>
    <xf numFmtId="0" fontId="8" fillId="0" borderId="54" xfId="1" applyNumberFormat="1" applyFont="1" applyFill="1" applyBorder="1" applyAlignment="1" applyProtection="1">
      <alignment horizontal="center" vertical="center"/>
    </xf>
    <xf numFmtId="0" fontId="8" fillId="0" borderId="54" xfId="1" applyNumberFormat="1" applyFont="1" applyFill="1" applyBorder="1" applyAlignment="1" applyProtection="1">
      <alignment horizontal="left" vertical="center"/>
    </xf>
    <xf numFmtId="0" fontId="8" fillId="0" borderId="27" xfId="1" applyNumberFormat="1" applyFont="1" applyFill="1" applyBorder="1" applyAlignment="1" applyProtection="1">
      <alignment horizontal="center" vertical="center"/>
    </xf>
    <xf numFmtId="0" fontId="8" fillId="0" borderId="41" xfId="1" applyNumberFormat="1" applyFont="1" applyFill="1" applyBorder="1" applyAlignment="1" applyProtection="1">
      <alignment horizontal="left" vertical="center"/>
    </xf>
    <xf numFmtId="0" fontId="91" fillId="24" borderId="27" xfId="0" applyFont="1" applyFill="1" applyBorder="1" applyAlignment="1">
      <alignment horizontal="center" vertical="center" wrapText="1"/>
    </xf>
    <xf numFmtId="0" fontId="0" fillId="0" borderId="27" xfId="0" applyBorder="1" applyAlignment="1">
      <alignment vertical="center"/>
    </xf>
    <xf numFmtId="0" fontId="0" fillId="0" borderId="0" xfId="0" applyAlignment="1">
      <alignment horizontal="left" vertical="center"/>
    </xf>
    <xf numFmtId="0" fontId="7" fillId="5" borderId="0" xfId="0" applyFont="1" applyFill="1" applyAlignment="1">
      <alignment horizontal="center" vertical="center"/>
    </xf>
    <xf numFmtId="0" fontId="7" fillId="5" borderId="0" xfId="0" applyFont="1" applyFill="1" applyAlignment="1">
      <alignment vertical="center"/>
    </xf>
    <xf numFmtId="0" fontId="91" fillId="0" borderId="27" xfId="0" applyFont="1" applyBorder="1" applyAlignment="1">
      <alignment vertical="center" wrapText="1"/>
    </xf>
    <xf numFmtId="17" fontId="0" fillId="0" borderId="27" xfId="0" applyNumberFormat="1" applyBorder="1" applyAlignment="1">
      <alignment horizontal="center" vertical="center"/>
    </xf>
    <xf numFmtId="0" fontId="0" fillId="0" borderId="27" xfId="0" applyBorder="1" applyAlignment="1">
      <alignment horizontal="center" vertical="center" wrapText="1"/>
    </xf>
    <xf numFmtId="43" fontId="0" fillId="0" borderId="27" xfId="0" applyNumberFormat="1" applyBorder="1" applyAlignment="1">
      <alignment horizontal="left" vertical="center"/>
    </xf>
    <xf numFmtId="178" fontId="6" fillId="0" borderId="27" xfId="1" applyNumberFormat="1" applyFont="1" applyBorder="1" applyAlignment="1">
      <alignment vertical="center"/>
    </xf>
    <xf numFmtId="0" fontId="0" fillId="0" borderId="27" xfId="0" applyBorder="1" applyAlignment="1">
      <alignment horizontal="center" vertical="center"/>
    </xf>
    <xf numFmtId="0" fontId="6" fillId="0" borderId="27" xfId="0" applyFont="1" applyBorder="1" applyAlignment="1">
      <alignment horizontal="center" vertical="center"/>
    </xf>
    <xf numFmtId="0" fontId="6" fillId="0" borderId="27" xfId="0" applyFont="1" applyBorder="1" applyAlignment="1">
      <alignment vertical="center"/>
    </xf>
    <xf numFmtId="10" fontId="8" fillId="0" borderId="31" xfId="3" applyNumberFormat="1" applyFont="1" applyFill="1" applyBorder="1" applyAlignment="1" applyProtection="1">
      <alignment horizontal="right" vertical="center"/>
    </xf>
    <xf numFmtId="10" fontId="6" fillId="0" borderId="24" xfId="3" applyNumberFormat="1" applyFont="1" applyFill="1" applyBorder="1" applyAlignment="1" applyProtection="1">
      <alignment horizontal="center" vertical="center"/>
    </xf>
    <xf numFmtId="166" fontId="8" fillId="15" borderId="44" xfId="0" applyNumberFormat="1" applyFont="1" applyFill="1" applyBorder="1" applyAlignment="1">
      <alignment horizontal="left" vertical="center" wrapText="1"/>
    </xf>
    <xf numFmtId="10" fontId="8" fillId="0" borderId="67" xfId="3" applyNumberFormat="1" applyFont="1" applyFill="1" applyBorder="1" applyAlignment="1" applyProtection="1">
      <alignment horizontal="center" vertical="center"/>
    </xf>
    <xf numFmtId="1" fontId="8" fillId="0" borderId="22" xfId="0" applyNumberFormat="1" applyFont="1" applyBorder="1" applyAlignment="1">
      <alignment horizontal="center" vertical="center"/>
    </xf>
    <xf numFmtId="0" fontId="9" fillId="0" borderId="36" xfId="95" applyFont="1" applyBorder="1" applyAlignment="1">
      <alignment horizontal="center" vertical="center"/>
    </xf>
    <xf numFmtId="0" fontId="9" fillId="7" borderId="28" xfId="95" applyFont="1" applyFill="1" applyBorder="1" applyAlignment="1">
      <alignment horizontal="center" vertical="center"/>
    </xf>
    <xf numFmtId="0" fontId="9" fillId="7" borderId="26" xfId="95" applyFont="1" applyFill="1" applyBorder="1" applyAlignment="1">
      <alignment horizontal="center" vertical="center"/>
    </xf>
    <xf numFmtId="0" fontId="10" fillId="7" borderId="15" xfId="95" applyFont="1" applyFill="1" applyBorder="1" applyAlignment="1">
      <alignment vertical="center"/>
    </xf>
    <xf numFmtId="0" fontId="10" fillId="7" borderId="17" xfId="95" applyFont="1" applyFill="1" applyBorder="1" applyAlignment="1">
      <alignment vertical="center"/>
    </xf>
    <xf numFmtId="176" fontId="7" fillId="0" borderId="27" xfId="0" applyNumberFormat="1" applyFont="1" applyBorder="1" applyAlignment="1">
      <alignment horizontal="center" vertical="center"/>
    </xf>
    <xf numFmtId="0" fontId="54" fillId="15" borderId="56" xfId="0" applyFont="1" applyFill="1" applyBorder="1" applyAlignment="1">
      <alignment horizontal="center" vertical="center"/>
    </xf>
    <xf numFmtId="0" fontId="54" fillId="15" borderId="1" xfId="0" applyFont="1" applyFill="1" applyBorder="1" applyAlignment="1">
      <alignment horizontal="center" vertical="center"/>
    </xf>
    <xf numFmtId="2" fontId="48" fillId="0" borderId="34" xfId="92" applyNumberFormat="1" applyFont="1" applyBorder="1" applyAlignment="1">
      <alignment horizontal="center" vertical="center"/>
    </xf>
    <xf numFmtId="0" fontId="6" fillId="0" borderId="27" xfId="0" applyFont="1" applyBorder="1" applyAlignment="1">
      <alignment horizontal="left" vertical="center"/>
    </xf>
    <xf numFmtId="0" fontId="8" fillId="15" borderId="5" xfId="0" applyFont="1" applyFill="1" applyBorder="1" applyAlignment="1">
      <alignment horizontal="center" vertical="center"/>
    </xf>
    <xf numFmtId="166" fontId="6" fillId="0" borderId="27" xfId="1" applyNumberFormat="1" applyFont="1" applyBorder="1" applyAlignment="1">
      <alignment horizontal="center" vertical="center"/>
    </xf>
    <xf numFmtId="10" fontId="8" fillId="0" borderId="22" xfId="3" applyNumberFormat="1" applyFont="1" applyFill="1" applyBorder="1" applyAlignment="1" applyProtection="1">
      <alignment horizontal="center" vertical="center"/>
    </xf>
    <xf numFmtId="10" fontId="8" fillId="0" borderId="22" xfId="3" applyNumberFormat="1" applyFont="1" applyFill="1" applyBorder="1" applyAlignment="1" applyProtection="1">
      <alignment horizontal="center" vertical="center" wrapText="1"/>
    </xf>
    <xf numFmtId="181" fontId="8" fillId="0" borderId="22" xfId="0" applyNumberFormat="1" applyFont="1" applyBorder="1" applyAlignment="1">
      <alignment horizontal="center" vertical="center"/>
    </xf>
    <xf numFmtId="0" fontId="8" fillId="15" borderId="3" xfId="0" applyFont="1" applyFill="1" applyBorder="1" applyAlignment="1">
      <alignment horizontal="center" vertical="center"/>
    </xf>
    <xf numFmtId="166" fontId="8" fillId="15" borderId="8" xfId="0" applyNumberFormat="1" applyFont="1" applyFill="1" applyBorder="1" applyAlignment="1">
      <alignment horizontal="center" vertical="center"/>
    </xf>
    <xf numFmtId="166" fontId="8" fillId="15" borderId="13" xfId="0" applyNumberFormat="1" applyFont="1" applyFill="1" applyBorder="1" applyAlignment="1">
      <alignment horizontal="center" vertical="center"/>
    </xf>
    <xf numFmtId="166" fontId="8" fillId="15" borderId="3" xfId="0" applyNumberFormat="1" applyFont="1" applyFill="1" applyBorder="1" applyAlignment="1">
      <alignment horizontal="center" vertical="center"/>
    </xf>
    <xf numFmtId="166" fontId="7" fillId="3" borderId="12" xfId="0" applyNumberFormat="1" applyFont="1" applyFill="1" applyBorder="1" applyAlignment="1">
      <alignment horizontal="left" vertical="center"/>
    </xf>
    <xf numFmtId="1" fontId="8" fillId="15" borderId="4" xfId="0" applyNumberFormat="1" applyFont="1" applyFill="1" applyBorder="1" applyAlignment="1">
      <alignment horizontal="center" vertical="center"/>
    </xf>
    <xf numFmtId="166" fontId="8" fillId="15" borderId="9" xfId="0" applyNumberFormat="1" applyFont="1" applyFill="1" applyBorder="1" applyAlignment="1">
      <alignment horizontal="center" vertical="center"/>
    </xf>
    <xf numFmtId="1" fontId="8" fillId="15" borderId="3" xfId="0" applyNumberFormat="1" applyFont="1" applyFill="1" applyBorder="1" applyAlignment="1">
      <alignment horizontal="center" vertical="center"/>
    </xf>
    <xf numFmtId="166" fontId="8" fillId="15" borderId="4" xfId="0" applyNumberFormat="1" applyFont="1" applyFill="1" applyBorder="1" applyAlignment="1">
      <alignment horizontal="center" vertical="center"/>
    </xf>
    <xf numFmtId="166" fontId="59" fillId="0" borderId="12" xfId="94" applyNumberFormat="1" applyFont="1" applyBorder="1" applyAlignment="1">
      <alignment horizontal="left" vertical="center"/>
    </xf>
    <xf numFmtId="3" fontId="7" fillId="3" borderId="4" xfId="0" applyNumberFormat="1" applyFont="1" applyFill="1" applyBorder="1" applyAlignment="1">
      <alignment horizontal="right" vertical="center"/>
    </xf>
    <xf numFmtId="3" fontId="6" fillId="0" borderId="65" xfId="0" applyNumberFormat="1" applyFont="1" applyBorder="1" applyAlignment="1">
      <alignment horizontal="right" vertical="center"/>
    </xf>
    <xf numFmtId="0" fontId="7" fillId="7" borderId="0" xfId="0" applyFont="1" applyFill="1"/>
    <xf numFmtId="166" fontId="7" fillId="3" borderId="5" xfId="0" applyNumberFormat="1" applyFont="1" applyFill="1" applyBorder="1" applyAlignment="1">
      <alignment horizontal="left" vertical="center"/>
    </xf>
    <xf numFmtId="3" fontId="7" fillId="3" borderId="8" xfId="0" applyNumberFormat="1" applyFont="1" applyFill="1" applyBorder="1" applyAlignment="1">
      <alignment horizontal="center" vertical="center"/>
    </xf>
    <xf numFmtId="0" fontId="9" fillId="0" borderId="5" xfId="0" applyFont="1" applyBorder="1" applyAlignment="1">
      <alignment horizontal="center" vertical="center"/>
    </xf>
    <xf numFmtId="166" fontId="6" fillId="3" borderId="33" xfId="0" applyNumberFormat="1" applyFont="1" applyFill="1" applyBorder="1" applyAlignment="1">
      <alignment horizontal="left" vertical="center"/>
    </xf>
    <xf numFmtId="166" fontId="59" fillId="0" borderId="2" xfId="94" applyNumberFormat="1" applyFont="1" applyBorder="1" applyAlignment="1">
      <alignment horizontal="left" vertical="center"/>
    </xf>
    <xf numFmtId="3" fontId="41" fillId="3" borderId="2" xfId="0" applyNumberFormat="1" applyFont="1" applyFill="1" applyBorder="1" applyAlignment="1">
      <alignment horizontal="right" vertical="center"/>
    </xf>
    <xf numFmtId="3" fontId="6" fillId="0" borderId="2" xfId="0" applyNumberFormat="1" applyFont="1" applyBorder="1" applyAlignment="1">
      <alignment horizontal="right" vertical="center"/>
    </xf>
    <xf numFmtId="166" fontId="6" fillId="3" borderId="2" xfId="0" applyNumberFormat="1" applyFont="1" applyFill="1" applyBorder="1" applyAlignment="1">
      <alignment horizontal="left" vertical="center"/>
    </xf>
    <xf numFmtId="166" fontId="6" fillId="0" borderId="2" xfId="0" applyNumberFormat="1" applyFont="1" applyBorder="1" applyAlignment="1">
      <alignment horizontal="left" vertical="center"/>
    </xf>
    <xf numFmtId="3" fontId="6" fillId="0" borderId="3" xfId="0" applyNumberFormat="1" applyFont="1" applyBorder="1" applyAlignment="1">
      <alignment horizontal="right" vertical="center"/>
    </xf>
    <xf numFmtId="166" fontId="7" fillId="0" borderId="14" xfId="0" applyNumberFormat="1" applyFont="1" applyBorder="1" applyAlignment="1">
      <alignment horizontal="left" vertical="center"/>
    </xf>
    <xf numFmtId="3" fontId="7" fillId="3" borderId="7" xfId="0" applyNumberFormat="1" applyFont="1" applyFill="1" applyBorder="1" applyAlignment="1">
      <alignment horizontal="right" vertical="center"/>
    </xf>
    <xf numFmtId="166" fontId="7" fillId="0" borderId="5" xfId="0" applyNumberFormat="1" applyFont="1" applyBorder="1" applyAlignment="1">
      <alignment horizontal="left" vertical="center"/>
    </xf>
    <xf numFmtId="3" fontId="7" fillId="3" borderId="3" xfId="0" applyNumberFormat="1" applyFont="1" applyFill="1" applyBorder="1" applyAlignment="1">
      <alignment horizontal="right" vertical="center"/>
    </xf>
    <xf numFmtId="166" fontId="6" fillId="0" borderId="15" xfId="0" applyNumberFormat="1" applyFont="1" applyBorder="1" applyAlignment="1">
      <alignment horizontal="left" vertical="center"/>
    </xf>
    <xf numFmtId="0" fontId="6" fillId="5" borderId="0" xfId="0" applyFont="1" applyFill="1"/>
    <xf numFmtId="166" fontId="7" fillId="0" borderId="15" xfId="0" applyNumberFormat="1" applyFont="1" applyBorder="1" applyAlignment="1">
      <alignment horizontal="left" vertical="center"/>
    </xf>
    <xf numFmtId="0" fontId="32" fillId="8" borderId="4" xfId="0" applyFont="1" applyFill="1" applyBorder="1" applyAlignment="1">
      <alignment vertical="center"/>
    </xf>
    <xf numFmtId="0" fontId="54" fillId="15" borderId="31" xfId="0" applyFont="1" applyFill="1" applyBorder="1" applyAlignment="1">
      <alignment horizontal="center" vertical="center"/>
    </xf>
    <xf numFmtId="165" fontId="101" fillId="3" borderId="23" xfId="1" applyFont="1" applyFill="1" applyBorder="1" applyAlignment="1" applyProtection="1">
      <alignment horizontal="left" vertical="center" indent="1"/>
    </xf>
    <xf numFmtId="165" fontId="101" fillId="3" borderId="26" xfId="1" applyFont="1" applyFill="1" applyBorder="1" applyAlignment="1" applyProtection="1">
      <alignment horizontal="left" vertical="center" indent="1"/>
    </xf>
    <xf numFmtId="10" fontId="8" fillId="3" borderId="3" xfId="3" applyNumberFormat="1" applyFont="1" applyFill="1" applyBorder="1" applyAlignment="1" applyProtection="1">
      <alignment vertical="center"/>
    </xf>
    <xf numFmtId="0" fontId="9" fillId="0" borderId="45" xfId="95" applyFont="1" applyBorder="1" applyAlignment="1">
      <alignment horizontal="center" vertical="center"/>
    </xf>
    <xf numFmtId="0" fontId="9" fillId="0" borderId="50" xfId="95" applyFont="1" applyBorder="1" applyAlignment="1">
      <alignment horizontal="center" vertical="center"/>
    </xf>
    <xf numFmtId="0" fontId="9" fillId="14" borderId="43" xfId="95" applyFont="1" applyFill="1" applyBorder="1" applyAlignment="1">
      <alignment horizontal="center" vertical="center"/>
    </xf>
    <xf numFmtId="1" fontId="9" fillId="14" borderId="58" xfId="95" applyNumberFormat="1" applyFont="1" applyFill="1" applyBorder="1" applyAlignment="1">
      <alignment horizontal="center" vertical="center"/>
    </xf>
    <xf numFmtId="0" fontId="11" fillId="2" borderId="43" xfId="95" applyFont="1" applyFill="1" applyBorder="1" applyAlignment="1">
      <alignment horizontal="center" vertical="center"/>
    </xf>
    <xf numFmtId="1" fontId="13" fillId="2" borderId="58" xfId="95" applyNumberFormat="1" applyFont="1" applyFill="1" applyBorder="1" applyAlignment="1">
      <alignment horizontal="right" vertical="center"/>
    </xf>
    <xf numFmtId="0" fontId="11" fillId="20" borderId="43" xfId="95" applyFont="1" applyFill="1" applyBorder="1" applyAlignment="1">
      <alignment horizontal="center" vertical="center"/>
    </xf>
    <xf numFmtId="1" fontId="13" fillId="20" borderId="58" xfId="95" applyNumberFormat="1" applyFont="1" applyFill="1" applyBorder="1" applyAlignment="1">
      <alignment horizontal="right" vertical="center"/>
    </xf>
    <xf numFmtId="171" fontId="12" fillId="4" borderId="53" xfId="95" applyNumberFormat="1" applyFont="1" applyFill="1" applyBorder="1" applyAlignment="1">
      <alignment horizontal="center" vertical="center"/>
    </xf>
    <xf numFmtId="1" fontId="13" fillId="4" borderId="48" xfId="95" applyNumberFormat="1" applyFont="1" applyFill="1" applyBorder="1" applyAlignment="1">
      <alignment horizontal="right" vertical="center"/>
    </xf>
    <xf numFmtId="171" fontId="9" fillId="0" borderId="23" xfId="95" applyNumberFormat="1" applyFont="1" applyBorder="1" applyAlignment="1">
      <alignment horizontal="center" vertical="center"/>
    </xf>
    <xf numFmtId="10" fontId="62" fillId="0" borderId="22" xfId="96" applyNumberFormat="1" applyFont="1" applyFill="1" applyBorder="1" applyAlignment="1" applyProtection="1">
      <alignment horizontal="right" vertical="center"/>
    </xf>
    <xf numFmtId="1" fontId="13" fillId="4" borderId="22" xfId="95" applyNumberFormat="1" applyFont="1" applyFill="1" applyBorder="1" applyAlignment="1">
      <alignment horizontal="right" vertical="center"/>
    </xf>
    <xf numFmtId="0" fontId="63" fillId="4" borderId="43" xfId="95" applyFont="1" applyFill="1" applyBorder="1" applyAlignment="1">
      <alignment horizontal="center" vertical="center"/>
    </xf>
    <xf numFmtId="1" fontId="64" fillId="4" borderId="58" xfId="95" applyNumberFormat="1" applyFont="1" applyFill="1" applyBorder="1" applyAlignment="1">
      <alignment horizontal="right" vertical="center"/>
    </xf>
    <xf numFmtId="1" fontId="10" fillId="0" borderId="53" xfId="95" applyNumberFormat="1" applyFont="1" applyBorder="1" applyAlignment="1">
      <alignment horizontal="center" vertical="center"/>
    </xf>
    <xf numFmtId="179" fontId="62" fillId="0" borderId="48" xfId="96" applyNumberFormat="1" applyFont="1" applyFill="1" applyBorder="1" applyAlignment="1" applyProtection="1">
      <alignment horizontal="right" vertical="center"/>
    </xf>
    <xf numFmtId="2" fontId="62" fillId="0" borderId="48" xfId="96" applyNumberFormat="1" applyFont="1" applyFill="1" applyBorder="1" applyAlignment="1" applyProtection="1">
      <alignment horizontal="right" vertical="center"/>
    </xf>
    <xf numFmtId="2" fontId="62" fillId="0" borderId="22" xfId="96" applyNumberFormat="1" applyFont="1" applyFill="1" applyBorder="1" applyAlignment="1" applyProtection="1">
      <alignment horizontal="right" vertical="center"/>
    </xf>
    <xf numFmtId="0" fontId="12" fillId="4" borderId="53" xfId="95" applyFont="1" applyFill="1" applyBorder="1" applyAlignment="1">
      <alignment horizontal="center" vertical="center"/>
    </xf>
    <xf numFmtId="1" fontId="10" fillId="0" borderId="23" xfId="95" applyNumberFormat="1" applyFont="1" applyBorder="1" applyAlignment="1">
      <alignment horizontal="center" vertical="center"/>
    </xf>
    <xf numFmtId="0" fontId="12" fillId="4" borderId="23" xfId="95" applyFont="1" applyFill="1" applyBorder="1" applyAlignment="1">
      <alignment horizontal="center" vertical="center"/>
    </xf>
    <xf numFmtId="2" fontId="62" fillId="0" borderId="23" xfId="95" applyNumberFormat="1" applyFont="1" applyBorder="1" applyAlignment="1">
      <alignment horizontal="center" vertical="center"/>
    </xf>
    <xf numFmtId="10" fontId="66" fillId="0" borderId="22" xfId="96" applyNumberFormat="1" applyFont="1" applyFill="1" applyBorder="1" applyAlignment="1" applyProtection="1">
      <alignment horizontal="right" vertical="center"/>
    </xf>
    <xf numFmtId="2" fontId="62" fillId="0" borderId="26" xfId="95" applyNumberFormat="1" applyFont="1" applyBorder="1" applyAlignment="1">
      <alignment horizontal="center" vertical="center"/>
    </xf>
    <xf numFmtId="4" fontId="14" fillId="0" borderId="31" xfId="96" applyNumberFormat="1" applyFont="1" applyBorder="1" applyAlignment="1">
      <alignment horizontal="right" vertical="center"/>
    </xf>
    <xf numFmtId="10" fontId="66" fillId="0" borderId="32" xfId="96" applyNumberFormat="1" applyFont="1" applyFill="1" applyBorder="1" applyAlignment="1" applyProtection="1">
      <alignment horizontal="right" vertical="center"/>
    </xf>
    <xf numFmtId="175" fontId="43" fillId="7" borderId="27" xfId="3" applyNumberFormat="1" applyFont="1" applyFill="1" applyBorder="1" applyAlignment="1" applyProtection="1">
      <alignment horizontal="center" vertical="center" wrapText="1"/>
    </xf>
    <xf numFmtId="0" fontId="32" fillId="3" borderId="5" xfId="8" applyFont="1" applyFill="1" applyBorder="1" applyAlignment="1">
      <alignment horizontal="center" vertical="center"/>
    </xf>
    <xf numFmtId="0" fontId="39" fillId="3" borderId="22" xfId="92" applyFont="1" applyFill="1" applyBorder="1" applyAlignment="1">
      <alignment horizontal="left" vertical="center" wrapText="1"/>
    </xf>
    <xf numFmtId="0" fontId="39" fillId="3" borderId="22" xfId="92" applyFont="1" applyFill="1" applyBorder="1" applyAlignment="1">
      <alignment horizontal="left" vertical="center"/>
    </xf>
    <xf numFmtId="0" fontId="39" fillId="3" borderId="32" xfId="92" applyFont="1" applyFill="1" applyBorder="1" applyAlignment="1">
      <alignment horizontal="left" vertical="center" wrapText="1"/>
    </xf>
    <xf numFmtId="0" fontId="103" fillId="25" borderId="17" xfId="0" applyFont="1" applyFill="1" applyBorder="1" applyAlignment="1">
      <alignment horizontal="center" vertical="center"/>
    </xf>
    <xf numFmtId="2" fontId="48" fillId="0" borderId="52" xfId="92" applyNumberFormat="1" applyFont="1" applyBorder="1" applyAlignment="1">
      <alignment horizontal="center" vertical="center"/>
    </xf>
    <xf numFmtId="2" fontId="102" fillId="0" borderId="30" xfId="0" applyNumberFormat="1" applyFont="1" applyBorder="1" applyAlignment="1">
      <alignment horizontal="center" vertical="center"/>
    </xf>
    <xf numFmtId="2" fontId="102" fillId="0" borderId="29" xfId="0" applyNumberFormat="1" applyFont="1" applyBorder="1" applyAlignment="1">
      <alignment horizontal="center" vertical="center"/>
    </xf>
    <xf numFmtId="2" fontId="102" fillId="0" borderId="56" xfId="0" applyNumberFormat="1" applyFont="1" applyBorder="1" applyAlignment="1">
      <alignment horizontal="center" vertical="center"/>
    </xf>
    <xf numFmtId="2" fontId="48" fillId="0" borderId="72" xfId="92" applyNumberFormat="1" applyFont="1" applyBorder="1" applyAlignment="1">
      <alignment horizontal="center" vertical="center"/>
    </xf>
    <xf numFmtId="2" fontId="48" fillId="0" borderId="48" xfId="92" applyNumberFormat="1" applyFont="1" applyBorder="1" applyAlignment="1">
      <alignment horizontal="center" vertical="center"/>
    </xf>
    <xf numFmtId="172" fontId="43" fillId="7" borderId="27" xfId="3" applyNumberFormat="1" applyFont="1" applyFill="1" applyBorder="1" applyAlignment="1" applyProtection="1">
      <alignment horizontal="right" vertical="center" wrapText="1"/>
    </xf>
    <xf numFmtId="10" fontId="43" fillId="0" borderId="31" xfId="3" applyNumberFormat="1" applyFont="1" applyFill="1" applyBorder="1" applyAlignment="1" applyProtection="1">
      <alignment horizontal="right" vertical="center" wrapText="1"/>
    </xf>
    <xf numFmtId="175" fontId="43" fillId="0" borderId="32" xfId="3" applyNumberFormat="1" applyFont="1" applyFill="1" applyBorder="1" applyAlignment="1" applyProtection="1">
      <alignment horizontal="right" vertical="center" wrapText="1"/>
    </xf>
    <xf numFmtId="172" fontId="43" fillId="5" borderId="27" xfId="3" applyNumberFormat="1" applyFont="1" applyFill="1" applyBorder="1" applyAlignment="1" applyProtection="1">
      <alignment horizontal="center" vertical="center" wrapText="1"/>
      <protection locked="0"/>
    </xf>
    <xf numFmtId="10" fontId="8" fillId="3" borderId="31" xfId="3" applyNumberFormat="1" applyFont="1" applyFill="1" applyBorder="1" applyAlignment="1" applyProtection="1">
      <alignment horizontal="right" vertical="center"/>
    </xf>
    <xf numFmtId="10" fontId="8" fillId="3" borderId="32" xfId="3" applyNumberFormat="1" applyFont="1" applyFill="1" applyBorder="1" applyAlignment="1" applyProtection="1">
      <alignment horizontal="right" vertical="center"/>
    </xf>
    <xf numFmtId="0" fontId="69" fillId="15" borderId="8" xfId="92" applyFont="1" applyFill="1" applyBorder="1" applyAlignment="1">
      <alignment horizontal="left" vertical="center" wrapText="1"/>
    </xf>
    <xf numFmtId="0" fontId="104" fillId="15" borderId="8" xfId="92" applyFont="1" applyFill="1" applyBorder="1" applyAlignment="1">
      <alignment vertical="center"/>
    </xf>
    <xf numFmtId="0" fontId="35" fillId="0" borderId="8" xfId="92" applyFont="1" applyBorder="1" applyAlignment="1">
      <alignment vertical="center"/>
    </xf>
    <xf numFmtId="0" fontId="35" fillId="0" borderId="13" xfId="92" applyFont="1" applyBorder="1" applyAlignment="1">
      <alignment vertical="center"/>
    </xf>
    <xf numFmtId="0" fontId="8" fillId="3" borderId="3" xfId="92" applyFont="1" applyFill="1" applyBorder="1" applyAlignment="1">
      <alignment horizontal="left" vertical="center" wrapText="1"/>
    </xf>
    <xf numFmtId="166" fontId="8" fillId="3" borderId="23" xfId="92" applyNumberFormat="1" applyFont="1" applyFill="1" applyBorder="1" applyAlignment="1">
      <alignment horizontal="center" vertical="center"/>
    </xf>
    <xf numFmtId="2" fontId="8" fillId="3" borderId="27" xfId="92" applyNumberFormat="1" applyFont="1" applyFill="1" applyBorder="1" applyAlignment="1">
      <alignment horizontal="center" vertical="center"/>
    </xf>
    <xf numFmtId="166" fontId="8" fillId="3" borderId="44" xfId="92" applyNumberFormat="1" applyFont="1" applyFill="1" applyBorder="1" applyAlignment="1">
      <alignment horizontal="center" vertical="center"/>
    </xf>
    <xf numFmtId="2" fontId="8" fillId="3" borderId="54" xfId="92" applyNumberFormat="1" applyFont="1" applyFill="1" applyBorder="1" applyAlignment="1">
      <alignment horizontal="center" vertical="center"/>
    </xf>
    <xf numFmtId="14" fontId="59" fillId="15" borderId="3" xfId="92" applyNumberFormat="1" applyFont="1" applyFill="1" applyBorder="1" applyAlignment="1">
      <alignment horizontal="center" vertical="center" wrapText="1"/>
    </xf>
    <xf numFmtId="166" fontId="7" fillId="3" borderId="31" xfId="92" applyNumberFormat="1" applyFont="1" applyFill="1" applyBorder="1" applyAlignment="1">
      <alignment horizontal="left" vertical="center" wrapText="1"/>
    </xf>
    <xf numFmtId="166" fontId="7" fillId="3" borderId="31" xfId="92" applyNumberFormat="1" applyFont="1" applyFill="1" applyBorder="1" applyAlignment="1">
      <alignment horizontal="center" vertical="center" wrapText="1"/>
    </xf>
    <xf numFmtId="3" fontId="6" fillId="3" borderId="0" xfId="92" applyNumberFormat="1" applyFill="1" applyAlignment="1">
      <alignment vertical="center"/>
    </xf>
    <xf numFmtId="0" fontId="6" fillId="3" borderId="0" xfId="92" applyFill="1" applyAlignment="1">
      <alignment vertical="center"/>
    </xf>
    <xf numFmtId="0" fontId="40" fillId="3" borderId="56" xfId="92" applyFont="1" applyFill="1" applyBorder="1" applyAlignment="1">
      <alignment vertical="center"/>
    </xf>
    <xf numFmtId="0" fontId="40" fillId="3" borderId="29" xfId="92" applyFont="1" applyFill="1" applyBorder="1" applyAlignment="1">
      <alignment vertical="center"/>
    </xf>
    <xf numFmtId="0" fontId="40" fillId="3" borderId="30" xfId="92" applyFont="1" applyFill="1" applyBorder="1" applyAlignment="1">
      <alignment vertical="center"/>
    </xf>
    <xf numFmtId="0" fontId="39" fillId="3" borderId="41" xfId="92" applyFont="1" applyFill="1" applyBorder="1" applyAlignment="1">
      <alignment horizontal="left" vertical="center"/>
    </xf>
    <xf numFmtId="0" fontId="39" fillId="3" borderId="41" xfId="92" applyFont="1" applyFill="1" applyBorder="1" applyAlignment="1">
      <alignment horizontal="left" vertical="center" wrapText="1"/>
    </xf>
    <xf numFmtId="0" fontId="39" fillId="3" borderId="24" xfId="0" applyFont="1" applyFill="1" applyBorder="1" applyAlignment="1">
      <alignment horizontal="left" vertical="center" wrapText="1"/>
    </xf>
    <xf numFmtId="0" fontId="39" fillId="3" borderId="66" xfId="0" applyFont="1" applyFill="1" applyBorder="1" applyAlignment="1">
      <alignment horizontal="left" vertical="center" wrapText="1"/>
    </xf>
    <xf numFmtId="0" fontId="39" fillId="3" borderId="34" xfId="92" applyFont="1" applyFill="1" applyBorder="1" applyAlignment="1">
      <alignment horizontal="left" vertical="center" wrapText="1"/>
    </xf>
    <xf numFmtId="0" fontId="30" fillId="8" borderId="9" xfId="92" applyFont="1" applyFill="1" applyBorder="1" applyAlignment="1">
      <alignment vertical="top" wrapText="1"/>
    </xf>
    <xf numFmtId="0" fontId="30" fillId="8" borderId="10" xfId="92" applyFont="1" applyFill="1" applyBorder="1" applyAlignment="1">
      <alignment vertical="top" wrapText="1"/>
    </xf>
    <xf numFmtId="0" fontId="30" fillId="8" borderId="0" xfId="92" applyFont="1" applyFill="1" applyAlignment="1">
      <alignment vertical="top" wrapText="1"/>
    </xf>
    <xf numFmtId="0" fontId="30" fillId="8" borderId="11" xfId="92" applyFont="1" applyFill="1" applyBorder="1" applyAlignment="1">
      <alignment vertical="top" wrapText="1"/>
    </xf>
    <xf numFmtId="0" fontId="30" fillId="8" borderId="16" xfId="92" applyFont="1" applyFill="1" applyBorder="1" applyAlignment="1">
      <alignment vertical="top" wrapText="1"/>
    </xf>
    <xf numFmtId="0" fontId="30" fillId="8" borderId="17" xfId="92" applyFont="1" applyFill="1" applyBorder="1" applyAlignment="1">
      <alignment vertical="top" wrapText="1"/>
    </xf>
    <xf numFmtId="0" fontId="21" fillId="7" borderId="0" xfId="0" applyFont="1" applyFill="1" applyAlignment="1">
      <alignment vertical="center"/>
    </xf>
    <xf numFmtId="0" fontId="21" fillId="0" borderId="0" xfId="0" applyFont="1" applyAlignment="1">
      <alignment vertical="center"/>
    </xf>
    <xf numFmtId="0" fontId="0" fillId="16" borderId="0" xfId="0" applyFill="1"/>
    <xf numFmtId="0" fontId="72" fillId="11" borderId="0" xfId="0" applyFont="1" applyFill="1"/>
    <xf numFmtId="0" fontId="0" fillId="11" borderId="0" xfId="0" applyFill="1"/>
    <xf numFmtId="166" fontId="32" fillId="19" borderId="28" xfId="0" applyNumberFormat="1" applyFont="1" applyFill="1" applyBorder="1" applyAlignment="1">
      <alignment horizontal="center" vertical="center" wrapText="1"/>
    </xf>
    <xf numFmtId="166" fontId="32" fillId="19" borderId="29" xfId="0" applyNumberFormat="1" applyFont="1" applyFill="1" applyBorder="1" applyAlignment="1">
      <alignment horizontal="center" vertical="center" wrapText="1"/>
    </xf>
    <xf numFmtId="166" fontId="32" fillId="19" borderId="23" xfId="0" applyNumberFormat="1" applyFont="1" applyFill="1" applyBorder="1" applyAlignment="1">
      <alignment horizontal="center" vertical="center" wrapText="1"/>
    </xf>
    <xf numFmtId="0" fontId="32" fillId="19" borderId="27" xfId="0" applyFont="1" applyFill="1" applyBorder="1" applyAlignment="1">
      <alignment horizontal="center" vertical="center" wrapText="1"/>
    </xf>
    <xf numFmtId="0" fontId="32" fillId="19" borderId="22" xfId="0" applyFont="1" applyFill="1" applyBorder="1" applyAlignment="1">
      <alignment vertical="center" wrapText="1"/>
    </xf>
    <xf numFmtId="0" fontId="32" fillId="11" borderId="23" xfId="0" applyFont="1" applyFill="1" applyBorder="1" applyAlignment="1">
      <alignment horizontal="left" vertical="center" wrapText="1"/>
    </xf>
    <xf numFmtId="0" fontId="92" fillId="0" borderId="27" xfId="0" applyFont="1" applyBorder="1" applyAlignment="1">
      <alignment horizontal="center" vertical="center"/>
    </xf>
    <xf numFmtId="166" fontId="32" fillId="16" borderId="26" xfId="0" applyNumberFormat="1" applyFont="1" applyFill="1" applyBorder="1" applyAlignment="1">
      <alignment horizontal="right" vertical="center" wrapText="1"/>
    </xf>
    <xf numFmtId="1" fontId="32" fillId="16" borderId="31" xfId="0" applyNumberFormat="1" applyFont="1" applyFill="1" applyBorder="1" applyAlignment="1">
      <alignment horizontal="center" vertical="center" wrapText="1"/>
    </xf>
    <xf numFmtId="166" fontId="32" fillId="16" borderId="31" xfId="0" applyNumberFormat="1" applyFont="1" applyFill="1" applyBorder="1" applyAlignment="1">
      <alignment horizontal="center" vertical="center" wrapText="1"/>
    </xf>
    <xf numFmtId="166" fontId="32" fillId="16" borderId="0" xfId="0" applyNumberFormat="1" applyFont="1" applyFill="1" applyAlignment="1">
      <alignment horizontal="center" vertical="center" wrapText="1"/>
    </xf>
    <xf numFmtId="166" fontId="32" fillId="19" borderId="28" xfId="0" applyNumberFormat="1" applyFont="1" applyFill="1" applyBorder="1" applyAlignment="1">
      <alignment horizontal="left" vertical="center" wrapText="1"/>
    </xf>
    <xf numFmtId="0" fontId="32" fillId="19" borderId="29" xfId="0" applyFont="1" applyFill="1" applyBorder="1" applyAlignment="1">
      <alignment horizontal="center" vertical="center" wrapText="1"/>
    </xf>
    <xf numFmtId="175" fontId="32" fillId="0" borderId="27" xfId="0" applyNumberFormat="1" applyFont="1" applyBorder="1" applyAlignment="1">
      <alignment vertical="center"/>
    </xf>
    <xf numFmtId="0" fontId="32" fillId="7" borderId="0" xfId="0" applyFont="1" applyFill="1" applyAlignment="1">
      <alignment vertical="center"/>
    </xf>
    <xf numFmtId="9" fontId="32" fillId="7" borderId="0" xfId="0" applyNumberFormat="1" applyFont="1" applyFill="1" applyAlignment="1">
      <alignment vertical="center"/>
    </xf>
    <xf numFmtId="0" fontId="32" fillId="7" borderId="23" xfId="0" applyFont="1" applyFill="1" applyBorder="1" applyAlignment="1">
      <alignment vertical="center"/>
    </xf>
    <xf numFmtId="9" fontId="32" fillId="0" borderId="31" xfId="0" applyNumberFormat="1" applyFont="1" applyBorder="1" applyAlignment="1">
      <alignment horizontal="center" vertical="center"/>
    </xf>
    <xf numFmtId="175" fontId="32" fillId="7" borderId="31" xfId="0" applyNumberFormat="1" applyFont="1" applyFill="1" applyBorder="1" applyAlignment="1">
      <alignment vertical="center"/>
    </xf>
    <xf numFmtId="0" fontId="32" fillId="19" borderId="30" xfId="0" applyFont="1" applyFill="1" applyBorder="1" applyAlignment="1">
      <alignment horizontal="center" vertical="center" wrapText="1"/>
    </xf>
    <xf numFmtId="0" fontId="68" fillId="7" borderId="0" xfId="0" applyFont="1" applyFill="1" applyAlignment="1">
      <alignment vertical="center"/>
    </xf>
    <xf numFmtId="166" fontId="32" fillId="11" borderId="23" xfId="0" applyNumberFormat="1" applyFont="1" applyFill="1" applyBorder="1" applyAlignment="1">
      <alignment horizontal="left" vertical="center" wrapText="1"/>
    </xf>
    <xf numFmtId="174" fontId="30" fillId="7" borderId="0" xfId="0" quotePrefix="1" applyNumberFormat="1" applyFont="1" applyFill="1" applyAlignment="1">
      <alignment vertical="center"/>
    </xf>
    <xf numFmtId="0" fontId="32" fillId="3" borderId="3" xfId="8" applyFont="1" applyFill="1" applyBorder="1" applyAlignment="1">
      <alignment horizontal="center" vertical="center"/>
    </xf>
    <xf numFmtId="49" fontId="20" fillId="0" borderId="5" xfId="0" applyNumberFormat="1" applyFont="1" applyBorder="1" applyAlignment="1">
      <alignment horizontal="right" vertical="center" wrapText="1"/>
    </xf>
    <xf numFmtId="49" fontId="20" fillId="0" borderId="8" xfId="0" applyNumberFormat="1" applyFont="1" applyBorder="1" applyAlignment="1">
      <alignment horizontal="right" vertical="center" wrapText="1"/>
    </xf>
    <xf numFmtId="49" fontId="84" fillId="5" borderId="5" xfId="0" applyNumberFormat="1" applyFont="1" applyFill="1" applyBorder="1" applyAlignment="1" applyProtection="1">
      <alignment horizontal="center" vertical="center"/>
      <protection locked="0"/>
    </xf>
    <xf numFmtId="49" fontId="84" fillId="5" borderId="13" xfId="0" applyNumberFormat="1" applyFont="1" applyFill="1" applyBorder="1" applyAlignment="1" applyProtection="1">
      <alignment horizontal="center" vertical="center"/>
      <protection locked="0"/>
    </xf>
    <xf numFmtId="0" fontId="33" fillId="0" borderId="5" xfId="0" applyFont="1" applyBorder="1" applyAlignment="1">
      <alignment horizontal="center" vertical="center" wrapText="1"/>
    </xf>
    <xf numFmtId="0" fontId="33" fillId="0" borderId="8" xfId="0" applyFont="1" applyBorder="1" applyAlignment="1">
      <alignment horizontal="center" vertical="center" wrapText="1"/>
    </xf>
    <xf numFmtId="0" fontId="20" fillId="7" borderId="20"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7" borderId="62" xfId="0" applyFont="1" applyFill="1" applyBorder="1" applyAlignment="1">
      <alignment horizontal="center" vertical="center" wrapText="1"/>
    </xf>
    <xf numFmtId="0" fontId="20" fillId="7" borderId="21" xfId="0" applyFont="1" applyFill="1" applyBorder="1" applyAlignment="1">
      <alignment horizontal="center" vertical="center" wrapText="1"/>
    </xf>
    <xf numFmtId="0" fontId="20" fillId="7" borderId="18" xfId="0" applyFont="1" applyFill="1" applyBorder="1" applyAlignment="1">
      <alignment horizontal="center" vertical="center" wrapText="1"/>
    </xf>
    <xf numFmtId="0" fontId="20" fillId="7" borderId="63" xfId="0" applyFont="1" applyFill="1" applyBorder="1" applyAlignment="1">
      <alignment horizontal="center" vertical="center" wrapText="1"/>
    </xf>
    <xf numFmtId="0" fontId="20" fillId="0" borderId="5" xfId="0" applyFont="1" applyBorder="1" applyAlignment="1">
      <alignment horizontal="center" vertical="center" wrapText="1"/>
    </xf>
    <xf numFmtId="0" fontId="20" fillId="0" borderId="8" xfId="0" applyFont="1" applyBorder="1" applyAlignment="1">
      <alignment horizontal="center" vertical="center" wrapText="1"/>
    </xf>
    <xf numFmtId="167" fontId="38" fillId="5" borderId="5" xfId="0" applyNumberFormat="1" applyFont="1" applyFill="1" applyBorder="1" applyAlignment="1" applyProtection="1">
      <alignment horizontal="center" vertical="center"/>
      <protection locked="0"/>
    </xf>
    <xf numFmtId="167" fontId="38" fillId="5" borderId="13" xfId="0" applyNumberFormat="1" applyFont="1" applyFill="1" applyBorder="1" applyAlignment="1" applyProtection="1">
      <alignment horizontal="center" vertical="center"/>
      <protection locked="0"/>
    </xf>
    <xf numFmtId="0" fontId="19" fillId="0" borderId="12"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7" borderId="8" xfId="0" applyFont="1" applyFill="1" applyBorder="1" applyAlignment="1">
      <alignment horizontal="right" vertical="center" wrapText="1"/>
    </xf>
    <xf numFmtId="0" fontId="19" fillId="7" borderId="8" xfId="0" applyFont="1" applyFill="1" applyBorder="1" applyAlignment="1">
      <alignment horizontal="left" vertical="center" wrapText="1"/>
    </xf>
    <xf numFmtId="0" fontId="82" fillId="0" borderId="15" xfId="0" applyFont="1" applyBorder="1" applyAlignment="1">
      <alignment horizontal="center" vertical="center" wrapText="1"/>
    </xf>
    <xf numFmtId="0" fontId="82" fillId="0" borderId="16" xfId="0" applyFont="1" applyBorder="1" applyAlignment="1">
      <alignment horizontal="center" vertical="center" wrapText="1"/>
    </xf>
    <xf numFmtId="0" fontId="82" fillId="0" borderId="17" xfId="0" applyFont="1" applyBorder="1" applyAlignment="1">
      <alignment horizontal="center" vertical="center" wrapText="1"/>
    </xf>
    <xf numFmtId="0" fontId="83" fillId="0" borderId="5" xfId="0" applyFont="1" applyBorder="1" applyAlignment="1">
      <alignment horizontal="center" vertical="center"/>
    </xf>
    <xf numFmtId="0" fontId="83" fillId="0" borderId="8" xfId="0" applyFont="1" applyBorder="1" applyAlignment="1">
      <alignment horizontal="center" vertical="center"/>
    </xf>
    <xf numFmtId="0" fontId="83" fillId="0" borderId="13" xfId="0" applyFont="1" applyBorder="1" applyAlignment="1">
      <alignment horizontal="center" vertical="center"/>
    </xf>
    <xf numFmtId="0" fontId="30" fillId="8" borderId="12" xfId="0" quotePrefix="1" applyFont="1" applyFill="1" applyBorder="1" applyAlignment="1" applyProtection="1">
      <alignment horizontal="left" vertical="top" wrapText="1"/>
      <protection locked="0"/>
    </xf>
    <xf numFmtId="0" fontId="30" fillId="8" borderId="9" xfId="0" applyFont="1" applyFill="1" applyBorder="1" applyAlignment="1" applyProtection="1">
      <alignment horizontal="left" vertical="top" wrapText="1"/>
      <protection locked="0"/>
    </xf>
    <xf numFmtId="0" fontId="30" fillId="8" borderId="10" xfId="0" applyFont="1" applyFill="1" applyBorder="1" applyAlignment="1" applyProtection="1">
      <alignment horizontal="left" vertical="top" wrapText="1"/>
      <protection locked="0"/>
    </xf>
    <xf numFmtId="0" fontId="30" fillId="8" borderId="14" xfId="0" applyFont="1" applyFill="1" applyBorder="1" applyAlignment="1" applyProtection="1">
      <alignment horizontal="left" vertical="top" wrapText="1"/>
      <protection locked="0"/>
    </xf>
    <xf numFmtId="0" fontId="30" fillId="8" borderId="0" xfId="0" applyFont="1" applyFill="1" applyAlignment="1" applyProtection="1">
      <alignment horizontal="left" vertical="top" wrapText="1"/>
      <protection locked="0"/>
    </xf>
    <xf numFmtId="0" fontId="30" fillId="8" borderId="11" xfId="0" applyFont="1" applyFill="1" applyBorder="1" applyAlignment="1" applyProtection="1">
      <alignment horizontal="left" vertical="top" wrapText="1"/>
      <protection locked="0"/>
    </xf>
    <xf numFmtId="0" fontId="30" fillId="8" borderId="15" xfId="0" applyFont="1" applyFill="1" applyBorder="1" applyAlignment="1" applyProtection="1">
      <alignment horizontal="left" vertical="top" wrapText="1"/>
      <protection locked="0"/>
    </xf>
    <xf numFmtId="0" fontId="30" fillId="8" borderId="16" xfId="0" applyFont="1" applyFill="1" applyBorder="1" applyAlignment="1" applyProtection="1">
      <alignment horizontal="left" vertical="top" wrapText="1"/>
      <protection locked="0"/>
    </xf>
    <xf numFmtId="0" fontId="30" fillId="8" borderId="17" xfId="0" applyFont="1" applyFill="1" applyBorder="1" applyAlignment="1" applyProtection="1">
      <alignment horizontal="left" vertical="top" wrapText="1"/>
      <protection locked="0"/>
    </xf>
    <xf numFmtId="0" fontId="32" fillId="8" borderId="5" xfId="0" applyFont="1" applyFill="1" applyBorder="1" applyAlignment="1">
      <alignment horizontal="center" vertical="center" wrapText="1"/>
    </xf>
    <xf numFmtId="0" fontId="32" fillId="8" borderId="8" xfId="0" applyFont="1" applyFill="1" applyBorder="1" applyAlignment="1">
      <alignment horizontal="center" vertical="center" wrapText="1"/>
    </xf>
    <xf numFmtId="0" fontId="32" fillId="8" borderId="1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6" xfId="0" applyFill="1" applyBorder="1" applyAlignment="1">
      <alignment horizontal="center" vertical="center"/>
    </xf>
    <xf numFmtId="0" fontId="38" fillId="10" borderId="5" xfId="0" applyFont="1" applyFill="1" applyBorder="1" applyAlignment="1">
      <alignment horizontal="center" vertical="center" wrapText="1"/>
    </xf>
    <xf numFmtId="0" fontId="38" fillId="10" borderId="8" xfId="0" applyFont="1" applyFill="1" applyBorder="1" applyAlignment="1">
      <alignment horizontal="center" vertical="center" wrapText="1"/>
    </xf>
    <xf numFmtId="0" fontId="38" fillId="10" borderId="13" xfId="0" applyFont="1" applyFill="1" applyBorder="1" applyAlignment="1">
      <alignment horizontal="center" vertical="center" wrapText="1"/>
    </xf>
    <xf numFmtId="0" fontId="7" fillId="8" borderId="5" xfId="0" applyFont="1" applyFill="1" applyBorder="1" applyAlignment="1">
      <alignment horizontal="left" vertical="center"/>
    </xf>
    <xf numFmtId="0" fontId="7" fillId="8" borderId="13" xfId="0" applyFont="1" applyFill="1" applyBorder="1" applyAlignment="1">
      <alignment horizontal="left" vertical="center"/>
    </xf>
    <xf numFmtId="0" fontId="32" fillId="7" borderId="5"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0" borderId="51" xfId="0" applyFont="1" applyBorder="1" applyAlignment="1">
      <alignment horizontal="left" vertical="center"/>
    </xf>
    <xf numFmtId="0" fontId="32" fillId="0" borderId="56" xfId="0" applyFont="1" applyBorder="1" applyAlignment="1">
      <alignment horizontal="left" vertical="center"/>
    </xf>
    <xf numFmtId="0" fontId="30" fillId="22" borderId="52" xfId="0" applyFont="1" applyFill="1" applyBorder="1" applyAlignment="1" applyProtection="1">
      <alignment horizontal="center" vertical="center"/>
      <protection locked="0"/>
    </xf>
    <xf numFmtId="0" fontId="30" fillId="22" borderId="48" xfId="0" applyFont="1" applyFill="1" applyBorder="1" applyAlignment="1" applyProtection="1">
      <alignment horizontal="center" vertical="center"/>
      <protection locked="0"/>
    </xf>
    <xf numFmtId="0" fontId="32" fillId="0" borderId="40" xfId="0" applyFont="1" applyBorder="1" applyAlignment="1">
      <alignment horizontal="left" vertical="center"/>
    </xf>
    <xf numFmtId="0" fontId="32" fillId="0" borderId="41" xfId="0" applyFont="1" applyBorder="1" applyAlignment="1">
      <alignment horizontal="left" vertical="center"/>
    </xf>
    <xf numFmtId="0" fontId="30" fillId="22" borderId="27" xfId="0" applyFont="1" applyFill="1" applyBorder="1" applyAlignment="1" applyProtection="1">
      <alignment horizontal="center" vertical="center"/>
      <protection locked="0"/>
    </xf>
    <xf numFmtId="0" fontId="30" fillId="22" borderId="22" xfId="0" applyFont="1" applyFill="1" applyBorder="1" applyAlignment="1" applyProtection="1">
      <alignment horizontal="center" vertical="center"/>
      <protection locked="0"/>
    </xf>
    <xf numFmtId="0" fontId="31" fillId="22" borderId="31" xfId="33" applyFill="1" applyBorder="1" applyAlignment="1" applyProtection="1">
      <alignment horizontal="center" vertical="center"/>
      <protection locked="0"/>
    </xf>
    <xf numFmtId="0" fontId="30" fillId="22" borderId="31" xfId="0" applyFont="1" applyFill="1" applyBorder="1" applyAlignment="1" applyProtection="1">
      <alignment horizontal="center" vertical="center"/>
      <protection locked="0"/>
    </xf>
    <xf numFmtId="0" fontId="30" fillId="22" borderId="32" xfId="0" applyFont="1" applyFill="1" applyBorder="1" applyAlignment="1" applyProtection="1">
      <alignment horizontal="center" vertical="center"/>
      <protection locked="0"/>
    </xf>
    <xf numFmtId="0" fontId="85" fillId="5" borderId="5" xfId="0" applyFont="1" applyFill="1" applyBorder="1" applyAlignment="1">
      <alignment horizontal="center" vertical="center"/>
    </xf>
    <xf numFmtId="0" fontId="85" fillId="5" borderId="8" xfId="0" applyFont="1" applyFill="1" applyBorder="1" applyAlignment="1">
      <alignment horizontal="center" vertical="center"/>
    </xf>
    <xf numFmtId="0" fontId="85" fillId="5" borderId="13" xfId="0" applyFont="1" applyFill="1" applyBorder="1" applyAlignment="1">
      <alignment horizontal="center" vertical="center"/>
    </xf>
    <xf numFmtId="0" fontId="86" fillId="9" borderId="5" xfId="0" applyFont="1" applyFill="1" applyBorder="1" applyAlignment="1">
      <alignment horizontal="center" vertical="center"/>
    </xf>
    <xf numFmtId="0" fontId="86" fillId="9" borderId="8" xfId="0" applyFont="1" applyFill="1" applyBorder="1" applyAlignment="1">
      <alignment horizontal="center" vertical="center"/>
    </xf>
    <xf numFmtId="0" fontId="86" fillId="9" borderId="13" xfId="0" applyFont="1" applyFill="1" applyBorder="1" applyAlignment="1">
      <alignment horizontal="center" vertical="center"/>
    </xf>
    <xf numFmtId="0" fontId="20" fillId="0" borderId="12"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56" fillId="15" borderId="12" xfId="92" applyFont="1" applyFill="1" applyBorder="1" applyAlignment="1">
      <alignment horizontal="left" vertical="center" wrapText="1"/>
    </xf>
    <xf numFmtId="0" fontId="56" fillId="15" borderId="9" xfId="92" applyFont="1" applyFill="1" applyBorder="1" applyAlignment="1">
      <alignment horizontal="left" vertical="center"/>
    </xf>
    <xf numFmtId="0" fontId="56" fillId="15" borderId="14" xfId="92" applyFont="1" applyFill="1" applyBorder="1" applyAlignment="1">
      <alignment horizontal="left" vertical="center"/>
    </xf>
    <xf numFmtId="0" fontId="56" fillId="15" borderId="0" xfId="92" applyFont="1" applyFill="1" applyAlignment="1">
      <alignment horizontal="left" vertical="center"/>
    </xf>
    <xf numFmtId="0" fontId="56" fillId="15" borderId="15" xfId="92" applyFont="1" applyFill="1" applyBorder="1" applyAlignment="1">
      <alignment horizontal="left" vertical="center"/>
    </xf>
    <xf numFmtId="0" fontId="56" fillId="15" borderId="16" xfId="92" applyFont="1" applyFill="1" applyBorder="1" applyAlignment="1">
      <alignment horizontal="left" vertical="center"/>
    </xf>
    <xf numFmtId="166" fontId="55" fillId="15" borderId="42" xfId="92" applyNumberFormat="1" applyFont="1" applyFill="1" applyBorder="1" applyAlignment="1">
      <alignment horizontal="center" vertical="center"/>
    </xf>
    <xf numFmtId="166" fontId="55" fillId="15" borderId="44" xfId="92" applyNumberFormat="1" applyFont="1" applyFill="1" applyBorder="1" applyAlignment="1">
      <alignment horizontal="center" vertical="center"/>
    </xf>
    <xf numFmtId="0" fontId="74" fillId="0" borderId="28" xfId="92" applyFont="1" applyBorder="1" applyAlignment="1">
      <alignment horizontal="center" vertical="center" wrapText="1"/>
    </xf>
    <xf numFmtId="0" fontId="74" fillId="0" borderId="29" xfId="92" applyFont="1" applyBorder="1" applyAlignment="1">
      <alignment horizontal="center" vertical="center" wrapText="1"/>
    </xf>
    <xf numFmtId="0" fontId="74" fillId="0" borderId="55" xfId="92" applyFont="1" applyBorder="1" applyAlignment="1">
      <alignment horizontal="center" vertical="center" wrapText="1"/>
    </xf>
    <xf numFmtId="0" fontId="75" fillId="0" borderId="23" xfId="92" applyFont="1" applyBorder="1" applyAlignment="1">
      <alignment horizontal="center" vertical="center"/>
    </xf>
    <xf numFmtId="0" fontId="75" fillId="0" borderId="27" xfId="92" applyFont="1" applyBorder="1" applyAlignment="1">
      <alignment horizontal="center" vertical="center"/>
    </xf>
    <xf numFmtId="0" fontId="75" fillId="0" borderId="25" xfId="92" applyFont="1" applyBorder="1" applyAlignment="1">
      <alignment horizontal="center" vertical="center"/>
    </xf>
    <xf numFmtId="49" fontId="76" fillId="0" borderId="23" xfId="92" applyNumberFormat="1" applyFont="1" applyBorder="1" applyAlignment="1">
      <alignment horizontal="center" vertical="center" wrapText="1"/>
    </xf>
    <xf numFmtId="0" fontId="76" fillId="0" borderId="27" xfId="92" applyFont="1" applyBorder="1" applyAlignment="1">
      <alignment horizontal="center" vertical="center" wrapText="1"/>
    </xf>
    <xf numFmtId="0" fontId="76" fillId="0" borderId="25" xfId="92" applyFont="1" applyBorder="1" applyAlignment="1">
      <alignment horizontal="center" vertical="center" wrapText="1"/>
    </xf>
    <xf numFmtId="0" fontId="76" fillId="0" borderId="26" xfId="92" applyFont="1" applyBorder="1" applyAlignment="1">
      <alignment horizontal="center" vertical="center" wrapText="1"/>
    </xf>
    <xf numFmtId="0" fontId="76" fillId="0" borderId="31" xfId="92" applyFont="1" applyBorder="1" applyAlignment="1">
      <alignment horizontal="center" vertical="center" wrapText="1"/>
    </xf>
    <xf numFmtId="0" fontId="76" fillId="0" borderId="38" xfId="92" applyFont="1" applyBorder="1" applyAlignment="1">
      <alignment horizontal="center" vertical="center" wrapText="1"/>
    </xf>
    <xf numFmtId="166" fontId="54" fillId="3" borderId="4" xfId="92" applyNumberFormat="1" applyFont="1" applyFill="1" applyBorder="1" applyAlignment="1">
      <alignment horizontal="center" vertical="center" wrapText="1"/>
    </xf>
    <xf numFmtId="166" fontId="54" fillId="3" borderId="7" xfId="92" applyNumberFormat="1" applyFont="1" applyFill="1" applyBorder="1" applyAlignment="1">
      <alignment horizontal="center" vertical="center"/>
    </xf>
    <xf numFmtId="166" fontId="54" fillId="3" borderId="6" xfId="92" applyNumberFormat="1" applyFont="1" applyFill="1" applyBorder="1" applyAlignment="1">
      <alignment horizontal="center" vertical="center"/>
    </xf>
    <xf numFmtId="166" fontId="32" fillId="19" borderId="55" xfId="0" applyNumberFormat="1" applyFont="1" applyFill="1" applyBorder="1" applyAlignment="1">
      <alignment horizontal="center" vertical="center" wrapText="1"/>
    </xf>
    <xf numFmtId="166" fontId="32" fillId="19" borderId="71" xfId="0" applyNumberFormat="1" applyFont="1" applyFill="1" applyBorder="1" applyAlignment="1">
      <alignment horizontal="center" vertical="center" wrapText="1"/>
    </xf>
    <xf numFmtId="174" fontId="100" fillId="17" borderId="5" xfId="0" applyNumberFormat="1" applyFont="1" applyFill="1" applyBorder="1" applyAlignment="1">
      <alignment horizontal="center" vertical="center"/>
    </xf>
    <xf numFmtId="174" fontId="100" fillId="17" borderId="8" xfId="0" applyNumberFormat="1" applyFont="1" applyFill="1" applyBorder="1" applyAlignment="1">
      <alignment horizontal="center" vertical="center"/>
    </xf>
    <xf numFmtId="174" fontId="100" fillId="17" borderId="13" xfId="0" applyNumberFormat="1" applyFont="1" applyFill="1" applyBorder="1" applyAlignment="1">
      <alignment horizontal="center" vertical="center"/>
    </xf>
    <xf numFmtId="0" fontId="32" fillId="8" borderId="5" xfId="0" applyFont="1" applyFill="1" applyBorder="1" applyAlignment="1">
      <alignment horizontal="left" vertical="center"/>
    </xf>
    <xf numFmtId="0" fontId="32" fillId="8" borderId="13" xfId="0" applyFont="1" applyFill="1" applyBorder="1" applyAlignment="1">
      <alignment horizontal="left" vertical="center"/>
    </xf>
    <xf numFmtId="0" fontId="30" fillId="8" borderId="12" xfId="0" applyFont="1" applyFill="1" applyBorder="1" applyAlignment="1" applyProtection="1">
      <alignment horizontal="left" vertical="top" wrapText="1"/>
      <protection locked="0"/>
    </xf>
    <xf numFmtId="166" fontId="32" fillId="19" borderId="29" xfId="0" applyNumberFormat="1" applyFont="1" applyFill="1" applyBorder="1" applyAlignment="1">
      <alignment horizontal="center" vertical="center" wrapText="1"/>
    </xf>
    <xf numFmtId="166" fontId="32" fillId="19" borderId="28" xfId="0" applyNumberFormat="1" applyFont="1" applyFill="1" applyBorder="1" applyAlignment="1">
      <alignment horizontal="center" vertical="center" wrapText="1"/>
    </xf>
    <xf numFmtId="166" fontId="32" fillId="19" borderId="5" xfId="0" applyNumberFormat="1" applyFont="1" applyFill="1" applyBorder="1" applyAlignment="1">
      <alignment horizontal="left" vertical="center" wrapText="1"/>
    </xf>
    <xf numFmtId="166" fontId="32" fillId="19" borderId="8" xfId="0" applyNumberFormat="1" applyFont="1" applyFill="1" applyBorder="1" applyAlignment="1">
      <alignment horizontal="left" vertical="center" wrapText="1"/>
    </xf>
    <xf numFmtId="166" fontId="32" fillId="19" borderId="13" xfId="0" applyNumberFormat="1" applyFont="1" applyFill="1" applyBorder="1" applyAlignment="1">
      <alignment horizontal="left" vertical="center" wrapText="1"/>
    </xf>
    <xf numFmtId="167" fontId="32" fillId="7" borderId="5" xfId="8" applyNumberFormat="1" applyFont="1" applyFill="1" applyBorder="1" applyAlignment="1">
      <alignment horizontal="center" vertical="center"/>
    </xf>
    <xf numFmtId="167" fontId="32" fillId="7" borderId="13" xfId="8" applyNumberFormat="1" applyFont="1" applyFill="1" applyBorder="1" applyAlignment="1">
      <alignment horizontal="center" vertical="center"/>
    </xf>
    <xf numFmtId="0" fontId="30" fillId="6" borderId="12" xfId="8" applyFont="1" applyFill="1" applyBorder="1" applyAlignment="1">
      <alignment horizontal="center" vertical="center"/>
    </xf>
    <xf numFmtId="0" fontId="30" fillId="6" borderId="10" xfId="8" applyFont="1" applyFill="1" applyBorder="1" applyAlignment="1">
      <alignment horizontal="center" vertical="center"/>
    </xf>
    <xf numFmtId="0" fontId="30" fillId="6" borderId="15" xfId="8" applyFont="1" applyFill="1" applyBorder="1" applyAlignment="1">
      <alignment horizontal="center" vertical="center"/>
    </xf>
    <xf numFmtId="0" fontId="30" fillId="6" borderId="17" xfId="8" applyFont="1" applyFill="1" applyBorder="1" applyAlignment="1">
      <alignment horizontal="center" vertical="center"/>
    </xf>
    <xf numFmtId="166" fontId="32" fillId="19" borderId="30" xfId="0" applyNumberFormat="1" applyFont="1" applyFill="1" applyBorder="1" applyAlignment="1">
      <alignment horizontal="center" vertical="center" wrapText="1"/>
    </xf>
    <xf numFmtId="0" fontId="32" fillId="5" borderId="27" xfId="0" applyFont="1" applyFill="1" applyBorder="1" applyAlignment="1" applyProtection="1">
      <alignment horizontal="center" vertical="center"/>
      <protection locked="0"/>
    </xf>
    <xf numFmtId="0" fontId="32" fillId="5" borderId="22" xfId="0" applyFont="1" applyFill="1" applyBorder="1" applyAlignment="1" applyProtection="1">
      <alignment horizontal="center" vertical="center"/>
      <protection locked="0"/>
    </xf>
    <xf numFmtId="0" fontId="32" fillId="5" borderId="31" xfId="0" applyFont="1" applyFill="1" applyBorder="1" applyAlignment="1" applyProtection="1">
      <alignment horizontal="center" vertical="center"/>
      <protection locked="0"/>
    </xf>
    <xf numFmtId="0" fontId="32" fillId="5" borderId="32" xfId="0" applyFont="1" applyFill="1" applyBorder="1" applyAlignment="1" applyProtection="1">
      <alignment horizontal="center" vertical="center"/>
      <protection locked="0"/>
    </xf>
    <xf numFmtId="0" fontId="35" fillId="0" borderId="5" xfId="0" applyFont="1" applyBorder="1" applyAlignment="1">
      <alignment horizontal="center" vertical="center"/>
    </xf>
    <xf numFmtId="0" fontId="35" fillId="0" borderId="8" xfId="0" applyFont="1" applyBorder="1" applyAlignment="1">
      <alignment horizontal="center" vertical="center"/>
    </xf>
    <xf numFmtId="0" fontId="35" fillId="0" borderId="13" xfId="0" applyFont="1" applyBorder="1" applyAlignment="1">
      <alignment horizontal="center" vertical="center"/>
    </xf>
    <xf numFmtId="0" fontId="35" fillId="0" borderId="5"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13" xfId="0" applyFont="1" applyBorder="1" applyAlignment="1">
      <alignment horizontal="center" vertical="center" wrapText="1"/>
    </xf>
    <xf numFmtId="0" fontId="70" fillId="0" borderId="5" xfId="0" applyFont="1" applyBorder="1" applyAlignment="1">
      <alignment horizontal="center" vertical="center"/>
    </xf>
    <xf numFmtId="0" fontId="70" fillId="0" borderId="8" xfId="0" applyFont="1" applyBorder="1" applyAlignment="1">
      <alignment horizontal="center" vertical="center"/>
    </xf>
    <xf numFmtId="0" fontId="70" fillId="0" borderId="13" xfId="0" applyFont="1" applyBorder="1" applyAlignment="1">
      <alignment horizontal="center" vertical="center"/>
    </xf>
    <xf numFmtId="49" fontId="71" fillId="0" borderId="5" xfId="0" applyNumberFormat="1" applyFont="1" applyBorder="1" applyAlignment="1">
      <alignment horizontal="center" vertical="center" wrapText="1"/>
    </xf>
    <xf numFmtId="0" fontId="71" fillId="0" borderId="8" xfId="0" applyFont="1" applyBorder="1" applyAlignment="1">
      <alignment horizontal="center" vertical="center" wrapText="1"/>
    </xf>
    <xf numFmtId="0" fontId="71" fillId="0" borderId="13" xfId="0" applyFont="1" applyBorder="1" applyAlignment="1">
      <alignment horizontal="center" vertical="center" wrapText="1"/>
    </xf>
    <xf numFmtId="0" fontId="71" fillId="0" borderId="5" xfId="0" applyFont="1" applyBorder="1" applyAlignment="1">
      <alignment horizontal="center" vertical="center" wrapText="1"/>
    </xf>
    <xf numFmtId="0" fontId="73" fillId="17" borderId="5" xfId="0" applyFont="1" applyFill="1" applyBorder="1" applyAlignment="1">
      <alignment horizontal="center" vertical="center"/>
    </xf>
    <xf numFmtId="0" fontId="73" fillId="17" borderId="8" xfId="0" applyFont="1" applyFill="1" applyBorder="1" applyAlignment="1">
      <alignment horizontal="center" vertical="center"/>
    </xf>
    <xf numFmtId="0" fontId="73" fillId="17" borderId="13" xfId="0" applyFont="1" applyFill="1" applyBorder="1" applyAlignment="1">
      <alignment horizontal="center" vertical="center"/>
    </xf>
    <xf numFmtId="0" fontId="35" fillId="0" borderId="5" xfId="92" applyFont="1" applyBorder="1" applyAlignment="1">
      <alignment horizontal="center" vertical="center" wrapText="1"/>
    </xf>
    <xf numFmtId="0" fontId="35" fillId="0" borderId="8" xfId="92" applyFont="1" applyBorder="1" applyAlignment="1">
      <alignment horizontal="center" vertical="center" wrapText="1"/>
    </xf>
    <xf numFmtId="0" fontId="35" fillId="0" borderId="13" xfId="92" applyFont="1" applyBorder="1" applyAlignment="1">
      <alignment horizontal="center" vertical="center" wrapText="1"/>
    </xf>
    <xf numFmtId="0" fontId="70" fillId="0" borderId="5" xfId="92" applyFont="1" applyBorder="1" applyAlignment="1">
      <alignment horizontal="center" vertical="center"/>
    </xf>
    <xf numFmtId="0" fontId="70" fillId="0" borderId="8" xfId="92" applyFont="1" applyBorder="1" applyAlignment="1">
      <alignment horizontal="center" vertical="center"/>
    </xf>
    <xf numFmtId="0" fontId="70" fillId="0" borderId="13" xfId="92" applyFont="1" applyBorder="1" applyAlignment="1">
      <alignment horizontal="center" vertical="center"/>
    </xf>
    <xf numFmtId="49" fontId="71" fillId="0" borderId="5" xfId="92" applyNumberFormat="1" applyFont="1" applyBorder="1" applyAlignment="1">
      <alignment horizontal="center" vertical="center" wrapText="1"/>
    </xf>
    <xf numFmtId="0" fontId="71" fillId="0" borderId="8" xfId="92" applyFont="1" applyBorder="1" applyAlignment="1">
      <alignment horizontal="center" vertical="center" wrapText="1"/>
    </xf>
    <xf numFmtId="0" fontId="71" fillId="0" borderId="13" xfId="92" applyFont="1" applyBorder="1" applyAlignment="1">
      <alignment horizontal="center" vertical="center" wrapText="1"/>
    </xf>
    <xf numFmtId="0" fontId="71" fillId="0" borderId="12" xfId="92" applyFont="1" applyBorder="1" applyAlignment="1">
      <alignment horizontal="center" vertical="center" wrapText="1"/>
    </xf>
    <xf numFmtId="0" fontId="71" fillId="0" borderId="9" xfId="92" applyFont="1" applyBorder="1" applyAlignment="1">
      <alignment horizontal="center" vertical="center" wrapText="1"/>
    </xf>
    <xf numFmtId="166" fontId="8" fillId="15" borderId="28" xfId="92" applyNumberFormat="1" applyFont="1" applyFill="1" applyBorder="1" applyAlignment="1">
      <alignment horizontal="center" vertical="center"/>
    </xf>
    <xf numFmtId="166" fontId="8" fillId="15" borderId="23" xfId="92" applyNumberFormat="1" applyFont="1" applyFill="1" applyBorder="1" applyAlignment="1">
      <alignment horizontal="center" vertical="center"/>
    </xf>
    <xf numFmtId="166" fontId="8" fillId="15" borderId="29" xfId="92" applyNumberFormat="1" applyFont="1" applyFill="1" applyBorder="1" applyAlignment="1">
      <alignment horizontal="center" vertical="center" wrapText="1"/>
    </xf>
    <xf numFmtId="166" fontId="8" fillId="15" borderId="27" xfId="92" applyNumberFormat="1" applyFont="1" applyFill="1" applyBorder="1" applyAlignment="1">
      <alignment horizontal="center" vertical="center"/>
    </xf>
    <xf numFmtId="166" fontId="8" fillId="15" borderId="4" xfId="92" applyNumberFormat="1" applyFont="1" applyFill="1" applyBorder="1" applyAlignment="1">
      <alignment horizontal="center" vertical="center" wrapText="1"/>
    </xf>
    <xf numFmtId="166" fontId="8" fillId="15" borderId="6" xfId="92" applyNumberFormat="1" applyFont="1" applyFill="1" applyBorder="1" applyAlignment="1">
      <alignment horizontal="center" vertical="center" wrapText="1"/>
    </xf>
    <xf numFmtId="0" fontId="93" fillId="15" borderId="5" xfId="92" applyFont="1" applyFill="1" applyBorder="1" applyAlignment="1">
      <alignment horizontal="left" vertical="center" wrapText="1"/>
    </xf>
    <xf numFmtId="0" fontId="93" fillId="15" borderId="8" xfId="92" applyFont="1" applyFill="1" applyBorder="1" applyAlignment="1">
      <alignment horizontal="left" vertical="center" wrapText="1"/>
    </xf>
    <xf numFmtId="0" fontId="93" fillId="15" borderId="13" xfId="92" applyFont="1" applyFill="1" applyBorder="1" applyAlignment="1">
      <alignment horizontal="left" vertical="center" wrapText="1"/>
    </xf>
    <xf numFmtId="166" fontId="8" fillId="3" borderId="4" xfId="92" applyNumberFormat="1" applyFont="1" applyFill="1" applyBorder="1" applyAlignment="1">
      <alignment horizontal="center" vertical="center" wrapText="1"/>
    </xf>
    <xf numFmtId="166" fontId="8" fillId="3" borderId="7" xfId="92" applyNumberFormat="1" applyFont="1" applyFill="1" applyBorder="1" applyAlignment="1">
      <alignment horizontal="center" vertical="center" wrapText="1"/>
    </xf>
    <xf numFmtId="166" fontId="8" fillId="3" borderId="6" xfId="92" applyNumberFormat="1" applyFont="1" applyFill="1" applyBorder="1" applyAlignment="1">
      <alignment horizontal="center" vertical="center" wrapText="1"/>
    </xf>
    <xf numFmtId="0" fontId="69" fillId="15" borderId="8" xfId="92" applyFont="1" applyFill="1" applyBorder="1" applyAlignment="1">
      <alignment horizontal="center" vertical="center" wrapText="1"/>
    </xf>
    <xf numFmtId="0" fontId="69" fillId="15" borderId="13" xfId="92" applyFont="1" applyFill="1" applyBorder="1" applyAlignment="1">
      <alignment horizontal="center" vertical="center" wrapText="1"/>
    </xf>
    <xf numFmtId="0" fontId="35" fillId="0" borderId="5" xfId="92" applyFont="1" applyBorder="1" applyAlignment="1">
      <alignment horizontal="center" vertical="center"/>
    </xf>
    <xf numFmtId="0" fontId="35" fillId="0" borderId="8" xfId="92" applyFont="1" applyBorder="1" applyAlignment="1">
      <alignment horizontal="center" vertical="center"/>
    </xf>
    <xf numFmtId="0" fontId="35" fillId="0" borderId="13" xfId="92" applyFont="1" applyBorder="1" applyAlignment="1">
      <alignment horizontal="center" vertical="center"/>
    </xf>
    <xf numFmtId="0" fontId="8" fillId="0" borderId="28" xfId="92" applyFont="1" applyBorder="1" applyAlignment="1">
      <alignment horizontal="center" vertical="center" wrapText="1"/>
    </xf>
    <xf numFmtId="0" fontId="8" fillId="0" borderId="53" xfId="92" applyFont="1" applyBorder="1" applyAlignment="1">
      <alignment horizontal="center" vertical="center" wrapText="1"/>
    </xf>
    <xf numFmtId="0" fontId="8" fillId="0" borderId="23" xfId="92" applyFont="1" applyBorder="1" applyAlignment="1">
      <alignment horizontal="center" vertical="center" wrapText="1"/>
    </xf>
    <xf numFmtId="0" fontId="8" fillId="0" borderId="26" xfId="92" applyFont="1" applyBorder="1" applyAlignment="1">
      <alignment horizontal="center" vertical="center" wrapText="1"/>
    </xf>
    <xf numFmtId="166" fontId="8" fillId="3" borderId="28" xfId="92" applyNumberFormat="1" applyFont="1" applyFill="1" applyBorder="1" applyAlignment="1">
      <alignment horizontal="center" vertical="center" wrapText="1"/>
    </xf>
    <xf numFmtId="166" fontId="8" fillId="3" borderId="26" xfId="92" applyNumberFormat="1" applyFont="1" applyFill="1" applyBorder="1" applyAlignment="1">
      <alignment horizontal="center" vertical="center" wrapText="1"/>
    </xf>
    <xf numFmtId="166" fontId="8" fillId="3" borderId="12" xfId="92" applyNumberFormat="1" applyFont="1" applyFill="1" applyBorder="1" applyAlignment="1">
      <alignment horizontal="center" vertical="center" wrapText="1"/>
    </xf>
    <xf numFmtId="166" fontId="8" fillId="3" borderId="14" xfId="92" applyNumberFormat="1" applyFont="1" applyFill="1" applyBorder="1" applyAlignment="1">
      <alignment horizontal="center" vertical="center" wrapText="1"/>
    </xf>
    <xf numFmtId="166" fontId="8" fillId="3" borderId="15" xfId="92" applyNumberFormat="1" applyFont="1" applyFill="1" applyBorder="1" applyAlignment="1">
      <alignment horizontal="center" vertical="center" wrapText="1"/>
    </xf>
    <xf numFmtId="0" fontId="7" fillId="12" borderId="23" xfId="92" applyFont="1" applyFill="1" applyBorder="1" applyAlignment="1">
      <alignment horizontal="center" vertical="center" wrapText="1"/>
    </xf>
    <xf numFmtId="0" fontId="7" fillId="12" borderId="26" xfId="92" applyFont="1" applyFill="1" applyBorder="1" applyAlignment="1">
      <alignment horizontal="center" vertical="center" wrapText="1"/>
    </xf>
    <xf numFmtId="167" fontId="80" fillId="7" borderId="5" xfId="8" applyNumberFormat="1" applyFont="1" applyFill="1" applyBorder="1" applyAlignment="1">
      <alignment horizontal="center" vertical="center"/>
    </xf>
    <xf numFmtId="167" fontId="80" fillId="7" borderId="13" xfId="8" applyNumberFormat="1" applyFont="1" applyFill="1" applyBorder="1" applyAlignment="1">
      <alignment horizontal="center" vertical="center"/>
    </xf>
    <xf numFmtId="0" fontId="32" fillId="3" borderId="5" xfId="8" applyFont="1" applyFill="1" applyBorder="1" applyAlignment="1">
      <alignment horizontal="center" vertical="center"/>
    </xf>
    <xf numFmtId="0" fontId="32" fillId="3" borderId="13" xfId="8" applyFont="1" applyFill="1" applyBorder="1" applyAlignment="1">
      <alignment horizontal="center" vertical="center"/>
    </xf>
    <xf numFmtId="0" fontId="30" fillId="8" borderId="12" xfId="92" applyFont="1" applyFill="1" applyBorder="1" applyAlignment="1" applyProtection="1">
      <alignment horizontal="left" vertical="top" wrapText="1"/>
      <protection locked="0"/>
    </xf>
    <xf numFmtId="0" fontId="30" fillId="8" borderId="9" xfId="92" applyFont="1" applyFill="1" applyBorder="1" applyAlignment="1" applyProtection="1">
      <alignment horizontal="left" vertical="top" wrapText="1"/>
      <protection locked="0"/>
    </xf>
    <xf numFmtId="0" fontId="30" fillId="8" borderId="10" xfId="92" applyFont="1" applyFill="1" applyBorder="1" applyAlignment="1" applyProtection="1">
      <alignment horizontal="left" vertical="top" wrapText="1"/>
      <protection locked="0"/>
    </xf>
    <xf numFmtId="0" fontId="30" fillId="8" borderId="14" xfId="92" applyFont="1" applyFill="1" applyBorder="1" applyAlignment="1" applyProtection="1">
      <alignment horizontal="left" vertical="top" wrapText="1"/>
      <protection locked="0"/>
    </xf>
    <xf numFmtId="0" fontId="30" fillId="8" borderId="0" xfId="92" applyFont="1" applyFill="1" applyAlignment="1" applyProtection="1">
      <alignment horizontal="left" vertical="top" wrapText="1"/>
      <protection locked="0"/>
    </xf>
    <xf numFmtId="0" fontId="30" fillId="8" borderId="11" xfId="92" applyFont="1" applyFill="1" applyBorder="1" applyAlignment="1" applyProtection="1">
      <alignment horizontal="left" vertical="top" wrapText="1"/>
      <protection locked="0"/>
    </xf>
    <xf numFmtId="0" fontId="30" fillId="8" borderId="15" xfId="92" applyFont="1" applyFill="1" applyBorder="1" applyAlignment="1" applyProtection="1">
      <alignment horizontal="left" vertical="top" wrapText="1"/>
      <protection locked="0"/>
    </xf>
    <xf numFmtId="0" fontId="30" fillId="8" borderId="16" xfId="92" applyFont="1" applyFill="1" applyBorder="1" applyAlignment="1" applyProtection="1">
      <alignment horizontal="left" vertical="top" wrapText="1"/>
      <protection locked="0"/>
    </xf>
    <xf numFmtId="0" fontId="30" fillId="8" borderId="17" xfId="92" applyFont="1" applyFill="1" applyBorder="1" applyAlignment="1" applyProtection="1">
      <alignment horizontal="left" vertical="top" wrapText="1"/>
      <protection locked="0"/>
    </xf>
    <xf numFmtId="0" fontId="39" fillId="3" borderId="38" xfId="92" applyFont="1" applyFill="1" applyBorder="1" applyAlignment="1">
      <alignment horizontal="left" vertical="center" wrapText="1"/>
    </xf>
    <xf numFmtId="0" fontId="39" fillId="3" borderId="69" xfId="92" applyFont="1" applyFill="1" applyBorder="1" applyAlignment="1">
      <alignment horizontal="left" vertical="center" wrapText="1"/>
    </xf>
    <xf numFmtId="0" fontId="39" fillId="3" borderId="68" xfId="92" applyFont="1" applyFill="1" applyBorder="1" applyAlignment="1">
      <alignment horizontal="left" vertical="center" wrapText="1"/>
    </xf>
    <xf numFmtId="0" fontId="8" fillId="3" borderId="23" xfId="92" applyFont="1" applyFill="1" applyBorder="1" applyAlignment="1">
      <alignment vertical="center"/>
    </xf>
    <xf numFmtId="0" fontId="8" fillId="3" borderId="27" xfId="92" applyFont="1" applyFill="1" applyBorder="1" applyAlignment="1">
      <alignment vertical="center"/>
    </xf>
    <xf numFmtId="0" fontId="96" fillId="7" borderId="5" xfId="8" applyFont="1" applyFill="1" applyBorder="1" applyAlignment="1">
      <alignment horizontal="center" vertical="center"/>
    </xf>
    <xf numFmtId="0" fontId="96" fillId="7" borderId="13" xfId="8" applyFont="1" applyFill="1" applyBorder="1" applyAlignment="1">
      <alignment horizontal="center" vertical="center"/>
    </xf>
    <xf numFmtId="0" fontId="96" fillId="6" borderId="12" xfId="8" applyFont="1" applyFill="1" applyBorder="1" applyAlignment="1">
      <alignment horizontal="center" vertical="center"/>
    </xf>
    <xf numFmtId="0" fontId="96" fillId="6" borderId="10" xfId="8" applyFont="1" applyFill="1" applyBorder="1" applyAlignment="1">
      <alignment horizontal="center" vertical="center"/>
    </xf>
    <xf numFmtId="0" fontId="96" fillId="6" borderId="15" xfId="8" applyFont="1" applyFill="1" applyBorder="1" applyAlignment="1">
      <alignment horizontal="center" vertical="center"/>
    </xf>
    <xf numFmtId="0" fontId="96" fillId="6" borderId="17" xfId="8" applyFont="1" applyFill="1" applyBorder="1" applyAlignment="1">
      <alignment horizontal="center" vertical="center"/>
    </xf>
    <xf numFmtId="0" fontId="39" fillId="3" borderId="25" xfId="92" applyFont="1" applyFill="1" applyBorder="1" applyAlignment="1">
      <alignment horizontal="left" vertical="center"/>
    </xf>
    <xf numFmtId="0" fontId="39" fillId="3" borderId="24" xfId="92" applyFont="1" applyFill="1" applyBorder="1" applyAlignment="1">
      <alignment horizontal="left" vertical="center"/>
    </xf>
    <xf numFmtId="0" fontId="39" fillId="3" borderId="66" xfId="92" applyFont="1" applyFill="1" applyBorder="1" applyAlignment="1">
      <alignment horizontal="left" vertical="center"/>
    </xf>
    <xf numFmtId="0" fontId="40" fillId="3" borderId="51" xfId="92" applyFont="1" applyFill="1" applyBorder="1" applyAlignment="1">
      <alignment horizontal="left" vertical="center"/>
    </xf>
    <xf numFmtId="0" fontId="40" fillId="3" borderId="70" xfId="92" applyFont="1" applyFill="1" applyBorder="1" applyAlignment="1">
      <alignment horizontal="left" vertical="center"/>
    </xf>
    <xf numFmtId="0" fontId="40" fillId="3" borderId="71" xfId="92" applyFont="1" applyFill="1" applyBorder="1" applyAlignment="1">
      <alignment horizontal="left" vertical="center"/>
    </xf>
    <xf numFmtId="0" fontId="32" fillId="3" borderId="5" xfId="92" applyFont="1" applyFill="1" applyBorder="1" applyAlignment="1">
      <alignment horizontal="center" vertical="center"/>
    </xf>
    <xf numFmtId="0" fontId="32" fillId="3" borderId="13" xfId="92" applyFont="1" applyFill="1" applyBorder="1" applyAlignment="1">
      <alignment horizontal="center" vertical="center"/>
    </xf>
    <xf numFmtId="165" fontId="8" fillId="3" borderId="23" xfId="1" applyFont="1" applyFill="1" applyBorder="1" applyAlignment="1" applyProtection="1">
      <alignment horizontal="left" vertical="center" wrapText="1"/>
    </xf>
    <xf numFmtId="165" fontId="8" fillId="3" borderId="27" xfId="1" applyFont="1" applyFill="1" applyBorder="1" applyAlignment="1" applyProtection="1">
      <alignment horizontal="left" vertical="center" wrapText="1"/>
    </xf>
    <xf numFmtId="165" fontId="8" fillId="3" borderId="23" xfId="1" applyFont="1" applyFill="1" applyBorder="1" applyAlignment="1" applyProtection="1">
      <alignment horizontal="left" vertical="center"/>
    </xf>
    <xf numFmtId="165" fontId="8" fillId="3" borderId="27" xfId="1" applyFont="1" applyFill="1" applyBorder="1" applyAlignment="1" applyProtection="1">
      <alignment horizontal="left" vertical="center"/>
    </xf>
    <xf numFmtId="165" fontId="8" fillId="3" borderId="26" xfId="1" applyFont="1" applyFill="1" applyBorder="1" applyAlignment="1" applyProtection="1">
      <alignment horizontal="left" vertical="center"/>
    </xf>
    <xf numFmtId="165" fontId="8" fillId="3" borderId="31" xfId="1" applyFont="1" applyFill="1" applyBorder="1" applyAlignment="1" applyProtection="1">
      <alignment horizontal="left" vertical="center"/>
    </xf>
    <xf numFmtId="0" fontId="32" fillId="8" borderId="5" xfId="92" applyFont="1" applyFill="1" applyBorder="1" applyAlignment="1">
      <alignment horizontal="left" vertical="center"/>
    </xf>
    <xf numFmtId="0" fontId="32" fillId="8" borderId="13" xfId="92" applyFont="1" applyFill="1" applyBorder="1" applyAlignment="1">
      <alignment horizontal="left" vertical="center"/>
    </xf>
    <xf numFmtId="0" fontId="39" fillId="3" borderId="25" xfId="92" applyFont="1" applyFill="1" applyBorder="1" applyAlignment="1">
      <alignment horizontal="left" vertical="center" wrapText="1"/>
    </xf>
    <xf numFmtId="0" fontId="39" fillId="3" borderId="24" xfId="92" applyFont="1" applyFill="1" applyBorder="1" applyAlignment="1">
      <alignment horizontal="left" vertical="center" wrapText="1"/>
    </xf>
    <xf numFmtId="0" fontId="39" fillId="3" borderId="66" xfId="92" applyFont="1" applyFill="1" applyBorder="1" applyAlignment="1">
      <alignment horizontal="left" vertical="center" wrapText="1"/>
    </xf>
    <xf numFmtId="0" fontId="39" fillId="3" borderId="25" xfId="0" applyFont="1" applyFill="1" applyBorder="1" applyAlignment="1">
      <alignment horizontal="left" vertical="center" wrapText="1"/>
    </xf>
    <xf numFmtId="0" fontId="39" fillId="3" borderId="24" xfId="0" applyFont="1" applyFill="1" applyBorder="1" applyAlignment="1">
      <alignment horizontal="left" vertical="center" wrapText="1"/>
    </xf>
    <xf numFmtId="0" fontId="39" fillId="3" borderId="66" xfId="0" applyFont="1" applyFill="1" applyBorder="1" applyAlignment="1">
      <alignment horizontal="left" vertical="center" wrapText="1"/>
    </xf>
    <xf numFmtId="165" fontId="8" fillId="3" borderId="23" xfId="1" applyFont="1" applyFill="1" applyBorder="1" applyAlignment="1">
      <alignment horizontal="left" vertical="center" wrapText="1"/>
    </xf>
    <xf numFmtId="165" fontId="8" fillId="3" borderId="27" xfId="1" applyFont="1" applyFill="1" applyBorder="1" applyAlignment="1">
      <alignment horizontal="left" vertical="center" wrapText="1"/>
    </xf>
    <xf numFmtId="0" fontId="39" fillId="3" borderId="27" xfId="92" applyFont="1" applyFill="1" applyBorder="1" applyAlignment="1">
      <alignment horizontal="left" vertical="center" wrapText="1"/>
    </xf>
    <xf numFmtId="0" fontId="39" fillId="3" borderId="22" xfId="92" applyFont="1" applyFill="1" applyBorder="1" applyAlignment="1">
      <alignment horizontal="left" vertical="center" wrapText="1"/>
    </xf>
    <xf numFmtId="165" fontId="8" fillId="3" borderId="23" xfId="1" applyFont="1" applyFill="1" applyBorder="1" applyAlignment="1">
      <alignment horizontal="left" vertical="center"/>
    </xf>
    <xf numFmtId="165" fontId="8" fillId="3" borderId="27" xfId="1" applyFont="1" applyFill="1" applyBorder="1" applyAlignment="1">
      <alignment horizontal="left" vertical="center"/>
    </xf>
    <xf numFmtId="165" fontId="8" fillId="3" borderId="26" xfId="1" applyFont="1" applyFill="1" applyBorder="1" applyAlignment="1">
      <alignment horizontal="left" vertical="center"/>
    </xf>
    <xf numFmtId="165" fontId="8" fillId="3" borderId="31" xfId="1" applyFont="1" applyFill="1" applyBorder="1" applyAlignment="1">
      <alignment horizontal="left" vertical="center"/>
    </xf>
    <xf numFmtId="0" fontId="39" fillId="3" borderId="31" xfId="92" applyFont="1" applyFill="1" applyBorder="1" applyAlignment="1">
      <alignment horizontal="left" vertical="center" wrapText="1"/>
    </xf>
    <xf numFmtId="0" fontId="39" fillId="3" borderId="32" xfId="92" applyFont="1" applyFill="1" applyBorder="1" applyAlignment="1">
      <alignment horizontal="left" vertical="center" wrapText="1"/>
    </xf>
    <xf numFmtId="0" fontId="80" fillId="3" borderId="5" xfId="8" applyFont="1" applyFill="1" applyBorder="1" applyAlignment="1">
      <alignment horizontal="center" vertical="center"/>
    </xf>
    <xf numFmtId="0" fontId="80" fillId="3" borderId="13" xfId="8" applyFont="1" applyFill="1" applyBorder="1" applyAlignment="1">
      <alignment horizontal="center" vertical="center"/>
    </xf>
    <xf numFmtId="0" fontId="80" fillId="3" borderId="5" xfId="92" applyFont="1" applyFill="1" applyBorder="1" applyAlignment="1">
      <alignment horizontal="center" vertical="center"/>
    </xf>
    <xf numFmtId="0" fontId="80" fillId="3" borderId="13" xfId="92" applyFont="1" applyFill="1" applyBorder="1" applyAlignment="1">
      <alignment horizontal="center" vertical="center"/>
    </xf>
    <xf numFmtId="0" fontId="40" fillId="3" borderId="28" xfId="92" applyFont="1" applyFill="1" applyBorder="1" applyAlignment="1">
      <alignment horizontal="left" vertical="center"/>
    </xf>
    <xf numFmtId="0" fontId="40" fillId="3" borderId="29" xfId="92" applyFont="1" applyFill="1" applyBorder="1" applyAlignment="1">
      <alignment horizontal="left" vertical="center"/>
    </xf>
    <xf numFmtId="0" fontId="40" fillId="3" borderId="30" xfId="92" applyFont="1" applyFill="1" applyBorder="1" applyAlignment="1">
      <alignment horizontal="left" vertical="center"/>
    </xf>
    <xf numFmtId="0" fontId="39" fillId="3" borderId="27" xfId="92" applyFont="1" applyFill="1" applyBorder="1" applyAlignment="1">
      <alignment horizontal="left" vertical="center"/>
    </xf>
    <xf numFmtId="0" fontId="39" fillId="3" borderId="22" xfId="92" applyFont="1" applyFill="1" applyBorder="1" applyAlignment="1">
      <alignment horizontal="left" vertical="center"/>
    </xf>
    <xf numFmtId="0" fontId="8" fillId="15" borderId="30" xfId="0" applyFont="1" applyFill="1" applyBorder="1" applyAlignment="1">
      <alignment horizontal="center" vertical="center"/>
    </xf>
    <xf numFmtId="0" fontId="8" fillId="15" borderId="47" xfId="0" applyFont="1" applyFill="1" applyBorder="1" applyAlignment="1">
      <alignment horizontal="center" vertical="center"/>
    </xf>
    <xf numFmtId="0" fontId="8" fillId="15" borderId="29" xfId="0" applyFont="1" applyFill="1" applyBorder="1" applyAlignment="1">
      <alignment horizontal="center" vertical="center" wrapText="1"/>
    </xf>
    <xf numFmtId="0" fontId="8" fillId="15" borderId="46" xfId="0" applyFont="1" applyFill="1" applyBorder="1" applyAlignment="1">
      <alignment horizontal="center" vertical="center"/>
    </xf>
    <xf numFmtId="0" fontId="8" fillId="15" borderId="29" xfId="0" applyFont="1" applyFill="1" applyBorder="1" applyAlignment="1">
      <alignment horizontal="left" vertical="center"/>
    </xf>
    <xf numFmtId="0" fontId="8" fillId="15" borderId="46" xfId="0" applyFont="1" applyFill="1" applyBorder="1" applyAlignment="1">
      <alignment horizontal="left" vertical="center"/>
    </xf>
    <xf numFmtId="0" fontId="8" fillId="15" borderId="64" xfId="0" applyFont="1" applyFill="1" applyBorder="1" applyAlignment="1">
      <alignment horizontal="center" vertical="center" wrapText="1"/>
    </xf>
    <xf numFmtId="0" fontId="8" fillId="15" borderId="60" xfId="0" applyFont="1" applyFill="1" applyBorder="1" applyAlignment="1">
      <alignment horizontal="center" vertical="center" wrapText="1"/>
    </xf>
    <xf numFmtId="0" fontId="8" fillId="15" borderId="4" xfId="0" applyFont="1" applyFill="1" applyBorder="1" applyAlignment="1">
      <alignment horizontal="center" vertical="center" wrapText="1"/>
    </xf>
    <xf numFmtId="0" fontId="8" fillId="15" borderId="7" xfId="0" applyFont="1" applyFill="1" applyBorder="1" applyAlignment="1">
      <alignment horizontal="center" vertical="center" wrapText="1"/>
    </xf>
    <xf numFmtId="0" fontId="8" fillId="15" borderId="6" xfId="0" applyFont="1" applyFill="1" applyBorder="1" applyAlignment="1">
      <alignment horizontal="center" vertical="center" wrapText="1"/>
    </xf>
    <xf numFmtId="0" fontId="8" fillId="15" borderId="56" xfId="0" applyFont="1" applyFill="1" applyBorder="1" applyAlignment="1">
      <alignment horizontal="center" vertical="center" wrapText="1"/>
    </xf>
    <xf numFmtId="0" fontId="8" fillId="15" borderId="41" xfId="0" applyFont="1" applyFill="1" applyBorder="1" applyAlignment="1">
      <alignment horizontal="center" vertical="center" wrapText="1"/>
    </xf>
    <xf numFmtId="0" fontId="8" fillId="15" borderId="34" xfId="0" applyFont="1" applyFill="1" applyBorder="1" applyAlignment="1">
      <alignment horizontal="center" vertical="center" wrapText="1"/>
    </xf>
    <xf numFmtId="166" fontId="8" fillId="15" borderId="27" xfId="0" applyNumberFormat="1" applyFont="1" applyFill="1" applyBorder="1" applyAlignment="1">
      <alignment horizontal="left" vertical="center"/>
    </xf>
    <xf numFmtId="166" fontId="8" fillId="15" borderId="31" xfId="0" applyNumberFormat="1" applyFont="1" applyFill="1" applyBorder="1" applyAlignment="1">
      <alignment horizontal="left" vertical="center"/>
    </xf>
    <xf numFmtId="0" fontId="8" fillId="15" borderId="59" xfId="0" applyFont="1" applyFill="1" applyBorder="1" applyAlignment="1">
      <alignment horizontal="center" vertical="center" wrapText="1"/>
    </xf>
    <xf numFmtId="0" fontId="8" fillId="15" borderId="5" xfId="0" applyFont="1" applyFill="1" applyBorder="1" applyAlignment="1">
      <alignment horizontal="center" vertical="center"/>
    </xf>
    <xf numFmtId="0" fontId="8" fillId="15" borderId="13" xfId="0" applyFont="1" applyFill="1" applyBorder="1" applyAlignment="1">
      <alignment horizontal="center" vertical="center"/>
    </xf>
    <xf numFmtId="0" fontId="8" fillId="15" borderId="12" xfId="0" applyFont="1" applyFill="1" applyBorder="1" applyAlignment="1">
      <alignment horizontal="center" vertical="center" wrapText="1"/>
    </xf>
    <xf numFmtId="0" fontId="8" fillId="15" borderId="9" xfId="0" applyFont="1" applyFill="1" applyBorder="1" applyAlignment="1">
      <alignment horizontal="center" vertical="center" wrapText="1"/>
    </xf>
    <xf numFmtId="0" fontId="8" fillId="15" borderId="14" xfId="0" applyFont="1" applyFill="1" applyBorder="1" applyAlignment="1">
      <alignment horizontal="center" vertical="center" wrapText="1"/>
    </xf>
    <xf numFmtId="0" fontId="8" fillId="15" borderId="0" xfId="0" applyFont="1" applyFill="1" applyAlignment="1">
      <alignment horizontal="center" vertical="center" wrapText="1"/>
    </xf>
    <xf numFmtId="0" fontId="8" fillId="15" borderId="15" xfId="0" applyFont="1" applyFill="1" applyBorder="1" applyAlignment="1">
      <alignment horizontal="center" vertical="center" wrapText="1"/>
    </xf>
    <xf numFmtId="0" fontId="8" fillId="15" borderId="16" xfId="0" applyFont="1" applyFill="1" applyBorder="1" applyAlignment="1">
      <alignment horizontal="center" vertical="center" wrapText="1"/>
    </xf>
    <xf numFmtId="0" fontId="8" fillId="15" borderId="49" xfId="0" applyFont="1" applyFill="1" applyBorder="1" applyAlignment="1">
      <alignment horizontal="center" vertical="center"/>
    </xf>
    <xf numFmtId="0" fontId="8" fillId="15" borderId="50" xfId="0" applyFont="1" applyFill="1" applyBorder="1" applyAlignment="1">
      <alignment horizontal="center" vertical="center"/>
    </xf>
    <xf numFmtId="0" fontId="8" fillId="15" borderId="1" xfId="0" applyFont="1" applyFill="1" applyBorder="1" applyAlignment="1">
      <alignment horizontal="center" vertical="center" wrapText="1"/>
    </xf>
    <xf numFmtId="166" fontId="8" fillId="15" borderId="38" xfId="0" applyNumberFormat="1" applyFont="1" applyFill="1" applyBorder="1" applyAlignment="1">
      <alignment horizontal="left" vertical="center"/>
    </xf>
    <xf numFmtId="166" fontId="8" fillId="15" borderId="34" xfId="0" applyNumberFormat="1" applyFont="1" applyFill="1" applyBorder="1" applyAlignment="1">
      <alignment horizontal="left" vertical="center"/>
    </xf>
    <xf numFmtId="166" fontId="8" fillId="15" borderId="25" xfId="0" applyNumberFormat="1" applyFont="1" applyFill="1" applyBorder="1" applyAlignment="1">
      <alignment horizontal="left" vertical="center"/>
    </xf>
    <xf numFmtId="166" fontId="8" fillId="15" borderId="41" xfId="0" applyNumberFormat="1" applyFont="1" applyFill="1" applyBorder="1" applyAlignment="1">
      <alignment horizontal="left" vertical="center"/>
    </xf>
    <xf numFmtId="0" fontId="8" fillId="15" borderId="37" xfId="0" applyFont="1" applyFill="1" applyBorder="1" applyAlignment="1">
      <alignment horizontal="left" vertical="center"/>
    </xf>
    <xf numFmtId="0" fontId="8" fillId="15" borderId="36" xfId="0" applyFont="1" applyFill="1" applyBorder="1" applyAlignment="1">
      <alignment horizontal="left" vertical="center"/>
    </xf>
    <xf numFmtId="0" fontId="8" fillId="15" borderId="37" xfId="0" applyFont="1" applyFill="1" applyBorder="1" applyAlignment="1">
      <alignment horizontal="center" vertical="center" wrapText="1"/>
    </xf>
    <xf numFmtId="0" fontId="8" fillId="15" borderId="36" xfId="0" applyFont="1" applyFill="1" applyBorder="1" applyAlignment="1">
      <alignment horizontal="center" vertical="center"/>
    </xf>
    <xf numFmtId="0" fontId="19" fillId="0" borderId="5"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3" xfId="0" applyFont="1" applyBorder="1" applyAlignment="1">
      <alignment horizontal="center" vertical="center" wrapText="1"/>
    </xf>
    <xf numFmtId="0" fontId="87" fillId="0" borderId="5" xfId="0" applyFont="1" applyBorder="1" applyAlignment="1">
      <alignment horizontal="center" vertical="center"/>
    </xf>
    <xf numFmtId="0" fontId="87" fillId="0" borderId="8" xfId="0" applyFont="1" applyBorder="1" applyAlignment="1">
      <alignment horizontal="center" vertical="center"/>
    </xf>
    <xf numFmtId="0" fontId="87" fillId="0" borderId="13" xfId="0" applyFont="1" applyBorder="1" applyAlignment="1">
      <alignment horizontal="center" vertical="center"/>
    </xf>
    <xf numFmtId="49" fontId="72" fillId="0" borderId="5" xfId="0" applyNumberFormat="1" applyFont="1" applyBorder="1" applyAlignment="1">
      <alignment horizontal="center" vertical="center" wrapText="1"/>
    </xf>
    <xf numFmtId="0" fontId="72" fillId="0" borderId="8" xfId="0" applyFont="1" applyBorder="1" applyAlignment="1">
      <alignment horizontal="center" vertical="center" wrapText="1"/>
    </xf>
    <xf numFmtId="0" fontId="72" fillId="0" borderId="13" xfId="0" applyFont="1" applyBorder="1" applyAlignment="1">
      <alignment horizontal="center" vertical="center" wrapText="1"/>
    </xf>
    <xf numFmtId="0" fontId="72" fillId="0" borderId="5" xfId="0" applyFont="1" applyBorder="1" applyAlignment="1">
      <alignment horizontal="center" vertical="center" wrapText="1"/>
    </xf>
    <xf numFmtId="166" fontId="6" fillId="3" borderId="5" xfId="0" applyNumberFormat="1" applyFont="1" applyFill="1" applyBorder="1" applyAlignment="1">
      <alignment horizontal="left" vertical="center"/>
    </xf>
    <xf numFmtId="166" fontId="6" fillId="3" borderId="8" xfId="0" applyNumberFormat="1" applyFont="1" applyFill="1" applyBorder="1" applyAlignment="1">
      <alignment horizontal="left" vertical="center"/>
    </xf>
    <xf numFmtId="49" fontId="72" fillId="0" borderId="8" xfId="0" applyNumberFormat="1" applyFont="1" applyBorder="1" applyAlignment="1">
      <alignment horizontal="center" vertical="center" wrapText="1"/>
    </xf>
    <xf numFmtId="0" fontId="6" fillId="3" borderId="14"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7" fillId="15" borderId="46" xfId="0" applyFont="1" applyFill="1" applyBorder="1" applyAlignment="1">
      <alignment horizontal="center" vertical="center" wrapText="1"/>
    </xf>
    <xf numFmtId="0" fontId="7" fillId="15" borderId="36" xfId="0" applyFont="1" applyFill="1" applyBorder="1" applyAlignment="1">
      <alignment horizontal="center" vertical="center"/>
    </xf>
    <xf numFmtId="0" fontId="7" fillId="15" borderId="52" xfId="0" applyFont="1" applyFill="1" applyBorder="1" applyAlignment="1">
      <alignment horizontal="center" vertical="center"/>
    </xf>
    <xf numFmtId="0" fontId="7" fillId="15" borderId="27" xfId="0" applyFont="1" applyFill="1" applyBorder="1" applyAlignment="1">
      <alignment horizontal="center" vertical="center" wrapText="1"/>
    </xf>
    <xf numFmtId="0" fontId="7" fillId="15" borderId="36" xfId="0" applyFont="1" applyFill="1" applyBorder="1" applyAlignment="1">
      <alignment horizontal="center" vertical="center" wrapText="1"/>
    </xf>
    <xf numFmtId="0" fontId="7" fillId="15" borderId="52" xfId="0" applyFont="1" applyFill="1" applyBorder="1" applyAlignment="1">
      <alignment horizontal="center" vertical="center" wrapText="1"/>
    </xf>
    <xf numFmtId="0" fontId="40" fillId="3" borderId="12" xfId="0" applyFont="1" applyFill="1" applyBorder="1" applyAlignment="1">
      <alignment horizontal="left" vertical="center"/>
    </xf>
    <xf numFmtId="0" fontId="40" fillId="3" borderId="9" xfId="0" applyFont="1" applyFill="1" applyBorder="1" applyAlignment="1">
      <alignment horizontal="left" vertical="center"/>
    </xf>
    <xf numFmtId="0" fontId="42" fillId="13" borderId="43" xfId="95" applyFont="1" applyFill="1" applyBorder="1" applyAlignment="1">
      <alignment horizontal="left" vertical="center"/>
    </xf>
    <xf numFmtId="0" fontId="42" fillId="13" borderId="57" xfId="95" applyFont="1" applyFill="1" applyBorder="1" applyAlignment="1">
      <alignment horizontal="left" vertical="center"/>
    </xf>
    <xf numFmtId="0" fontId="42" fillId="13" borderId="39" xfId="95" applyFont="1" applyFill="1" applyBorder="1" applyAlignment="1">
      <alignment horizontal="left" vertical="center"/>
    </xf>
    <xf numFmtId="0" fontId="11" fillId="2" borderId="43" xfId="95" applyFont="1" applyFill="1" applyBorder="1" applyAlignment="1">
      <alignment horizontal="left" vertical="center"/>
    </xf>
    <xf numFmtId="0" fontId="11" fillId="2" borderId="57" xfId="95" applyFont="1" applyFill="1" applyBorder="1" applyAlignment="1">
      <alignment horizontal="left" vertical="center"/>
    </xf>
    <xf numFmtId="0" fontId="11" fillId="2" borderId="39" xfId="95" applyFont="1" applyFill="1" applyBorder="1" applyAlignment="1">
      <alignment horizontal="left" vertical="center"/>
    </xf>
    <xf numFmtId="0" fontId="12" fillId="4" borderId="52" xfId="95" applyFont="1" applyFill="1" applyBorder="1" applyAlignment="1">
      <alignment horizontal="left" vertical="center"/>
    </xf>
    <xf numFmtId="0" fontId="12" fillId="4" borderId="21" xfId="95" applyFont="1" applyFill="1" applyBorder="1" applyAlignment="1">
      <alignment horizontal="left" vertical="center"/>
    </xf>
    <xf numFmtId="0" fontId="19" fillId="0" borderId="5" xfId="95" applyFont="1" applyBorder="1" applyAlignment="1">
      <alignment horizontal="center" vertical="center"/>
    </xf>
    <xf numFmtId="0" fontId="19" fillId="0" borderId="8" xfId="95" applyFont="1" applyBorder="1" applyAlignment="1">
      <alignment horizontal="center" vertical="center"/>
    </xf>
    <xf numFmtId="0" fontId="19" fillId="0" borderId="13" xfId="95" applyFont="1" applyBorder="1" applyAlignment="1">
      <alignment horizontal="center" vertical="center"/>
    </xf>
    <xf numFmtId="0" fontId="23" fillId="0" borderId="5" xfId="95" applyFont="1" applyBorder="1" applyAlignment="1">
      <alignment horizontal="center" vertical="center" wrapText="1"/>
    </xf>
    <xf numFmtId="0" fontId="23" fillId="0" borderId="8" xfId="95" applyFont="1" applyBorder="1" applyAlignment="1">
      <alignment horizontal="center" vertical="center" wrapText="1"/>
    </xf>
    <xf numFmtId="0" fontId="23" fillId="0" borderId="13" xfId="95" applyFont="1" applyBorder="1" applyAlignment="1">
      <alignment horizontal="center" vertical="center" wrapText="1"/>
    </xf>
    <xf numFmtId="49" fontId="8" fillId="0" borderId="29" xfId="95" applyNumberFormat="1" applyFont="1" applyBorder="1" applyAlignment="1">
      <alignment horizontal="center" vertical="center"/>
    </xf>
    <xf numFmtId="0" fontId="8" fillId="0" borderId="30" xfId="95" applyFont="1" applyBorder="1" applyAlignment="1">
      <alignment horizontal="center" vertical="center"/>
    </xf>
    <xf numFmtId="0" fontId="24" fillId="7" borderId="5" xfId="95" applyFont="1" applyFill="1" applyBorder="1" applyAlignment="1">
      <alignment horizontal="center" vertical="center" wrapText="1"/>
    </xf>
    <xf numFmtId="0" fontId="24" fillId="7" borderId="8" xfId="95" applyFont="1" applyFill="1" applyBorder="1" applyAlignment="1">
      <alignment horizontal="center" vertical="center" wrapText="1"/>
    </xf>
    <xf numFmtId="0" fontId="24" fillId="7" borderId="13" xfId="95" applyFont="1" applyFill="1" applyBorder="1" applyAlignment="1">
      <alignment horizontal="center" vertical="center" wrapText="1"/>
    </xf>
    <xf numFmtId="49" fontId="8" fillId="0" borderId="38" xfId="95" applyNumberFormat="1" applyFont="1" applyBorder="1" applyAlignment="1">
      <alignment horizontal="center" vertical="center"/>
    </xf>
    <xf numFmtId="0" fontId="8" fillId="0" borderId="68" xfId="95" applyFont="1" applyBorder="1" applyAlignment="1">
      <alignment horizontal="center" vertical="center"/>
    </xf>
    <xf numFmtId="165" fontId="12" fillId="4" borderId="27" xfId="1" applyFont="1" applyFill="1" applyBorder="1" applyAlignment="1">
      <alignment horizontal="left" vertical="center"/>
    </xf>
    <xf numFmtId="165" fontId="12" fillId="4" borderId="25" xfId="1" applyFont="1" applyFill="1" applyBorder="1" applyAlignment="1">
      <alignment horizontal="left" vertical="center"/>
    </xf>
    <xf numFmtId="0" fontId="12" fillId="4" borderId="27" xfId="95" applyFont="1" applyFill="1" applyBorder="1" applyAlignment="1">
      <alignment horizontal="left" vertical="center"/>
    </xf>
    <xf numFmtId="0" fontId="12" fillId="4" borderId="25" xfId="95" applyFont="1" applyFill="1" applyBorder="1" applyAlignment="1">
      <alignment horizontal="left" vertical="center"/>
    </xf>
    <xf numFmtId="0" fontId="11" fillId="20" borderId="43" xfId="95" applyFont="1" applyFill="1" applyBorder="1" applyAlignment="1">
      <alignment horizontal="left" vertical="center"/>
    </xf>
    <xf numFmtId="0" fontId="11" fillId="20" borderId="57" xfId="95" applyFont="1" applyFill="1" applyBorder="1" applyAlignment="1">
      <alignment horizontal="left" vertical="center"/>
    </xf>
    <xf numFmtId="0" fontId="11" fillId="20" borderId="39" xfId="95" applyFont="1" applyFill="1" applyBorder="1" applyAlignment="1">
      <alignment horizontal="left" vertical="center"/>
    </xf>
    <xf numFmtId="0" fontId="63" fillId="20" borderId="43" xfId="95" applyFont="1" applyFill="1" applyBorder="1" applyAlignment="1">
      <alignment horizontal="left" vertical="center"/>
    </xf>
    <xf numFmtId="0" fontId="63" fillId="20" borderId="57" xfId="95" applyFont="1" applyFill="1" applyBorder="1" applyAlignment="1">
      <alignment horizontal="left" vertical="center"/>
    </xf>
    <xf numFmtId="0" fontId="63" fillId="20" borderId="39" xfId="95" applyFont="1" applyFill="1" applyBorder="1" applyAlignment="1">
      <alignment horizontal="left" vertical="center"/>
    </xf>
  </cellXfs>
  <cellStyles count="116">
    <cellStyle name="Comma 2" xfId="97" xr:uid="{4B43EC27-6955-42D7-ACF7-4A6315F45030}"/>
    <cellStyle name="Lien hypertexte" xfId="33" builtinId="8"/>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4" builtinId="9" hidden="1"/>
    <cellStyle name="Lien hypertexte visité" xfId="45" builtinId="9" hidden="1"/>
    <cellStyle name="Lien hypertexte visité" xfId="46" builtinId="9" hidden="1"/>
    <cellStyle name="Lien hypertexte visité" xfId="47" builtinId="9" hidden="1"/>
    <cellStyle name="Lien hypertexte visité" xfId="48" builtinId="9" hidden="1"/>
    <cellStyle name="Lien hypertexte visité" xfId="49" builtinId="9" hidden="1"/>
    <cellStyle name="Lien hypertexte visité" xfId="50" builtinId="9" hidden="1"/>
    <cellStyle name="Lien hypertexte visité" xfId="51" builtinId="9" hidden="1"/>
    <cellStyle name="Lien hypertexte visité" xfId="52" builtinId="9" hidden="1"/>
    <cellStyle name="Lien hypertexte visité" xfId="53" builtinId="9" hidden="1"/>
    <cellStyle name="Lien hypertexte visité" xfId="54" builtinId="9" hidden="1"/>
    <cellStyle name="Lien hypertexte visité" xfId="55" builtinId="9" hidden="1"/>
    <cellStyle name="Lien hypertexte visité" xfId="56" builtinId="9" hidden="1"/>
    <cellStyle name="Lien hypertexte visité" xfId="57" builtinId="9" hidden="1"/>
    <cellStyle name="Lien hypertexte visité" xfId="58" builtinId="9" hidden="1"/>
    <cellStyle name="Lien hypertexte visité" xfId="59" builtinId="9" hidden="1"/>
    <cellStyle name="Lien hypertexte visité" xfId="60" builtinId="9" hidden="1"/>
    <cellStyle name="Lien hypertexte visité" xfId="61" builtinId="9" hidden="1"/>
    <cellStyle name="Lien hypertexte visité" xfId="62" builtinId="9" hidden="1"/>
    <cellStyle name="Lien hypertexte visité" xfId="63" builtinId="9" hidden="1"/>
    <cellStyle name="Lien hypertexte visité" xfId="64" builtinId="9" hidden="1"/>
    <cellStyle name="Lien hypertexte visité" xfId="65" builtinId="9" hidden="1"/>
    <cellStyle name="Lien hypertexte visité" xfId="66" builtinId="9" hidden="1"/>
    <cellStyle name="Lien hypertexte visité" xfId="67" builtinId="9" hidden="1"/>
    <cellStyle name="Lien hypertexte visité" xfId="68" builtinId="9" hidden="1"/>
    <cellStyle name="Lien hypertexte visité" xfId="69" builtinId="9" hidden="1"/>
    <cellStyle name="Lien hypertexte visité" xfId="70" builtinId="9" hidden="1"/>
    <cellStyle name="Lien hypertexte visité" xfId="71" builtinId="9" hidden="1"/>
    <cellStyle name="Lien hypertexte visité" xfId="72" builtinId="9" hidden="1"/>
    <cellStyle name="Lien hypertexte visité" xfId="73" builtinId="9" hidden="1"/>
    <cellStyle name="Lien hypertexte visité" xfId="74" builtinId="9" hidden="1"/>
    <cellStyle name="Lien hypertexte visité" xfId="75" builtinId="9" hidden="1"/>
    <cellStyle name="Lien hypertexte visité" xfId="76" builtinId="9" hidden="1"/>
    <cellStyle name="Lien hypertexte visité" xfId="77" builtinId="9" hidden="1"/>
    <cellStyle name="Lien hypertexte visité" xfId="78" builtinId="9" hidden="1"/>
    <cellStyle name="Lien hypertexte visité" xfId="79" builtinId="9" hidden="1"/>
    <cellStyle name="Lien hypertexte visité" xfId="80" builtinId="9" hidden="1"/>
    <cellStyle name="Lien hypertexte visité" xfId="81" builtinId="9" hidden="1"/>
    <cellStyle name="Lien hypertexte visité" xfId="82" builtinId="9" hidden="1"/>
    <cellStyle name="Lien hypertexte visité" xfId="83" builtinId="9" hidden="1"/>
    <cellStyle name="Lien hypertexte visité" xfId="84" builtinId="9" hidden="1"/>
    <cellStyle name="Lien hypertexte visité" xfId="85" builtinId="9" hidden="1"/>
    <cellStyle name="Lien hypertexte visité" xfId="86" builtinId="9" hidden="1"/>
    <cellStyle name="Lien hypertexte visité" xfId="87" builtinId="9" hidden="1"/>
    <cellStyle name="Lien hypertexte visité" xfId="88" builtinId="9" hidden="1"/>
    <cellStyle name="Lien hypertexte visité" xfId="89" builtinId="9" hidden="1"/>
    <cellStyle name="Lien hypertexte visité" xfId="90" builtinId="9" hidden="1"/>
    <cellStyle name="Lien hypertexte visité" xfId="91" builtinId="9" hidden="1"/>
    <cellStyle name="Milliers" xfId="1" builtinId="3"/>
    <cellStyle name="Milliers 2" xfId="2" xr:uid="{00000000-0005-0000-0000-00003C000000}"/>
    <cellStyle name="Milliers 2 2" xfId="6" xr:uid="{00000000-0005-0000-0000-00003D000000}"/>
    <cellStyle name="Milliers 2 2 2" xfId="29" xr:uid="{00000000-0005-0000-0000-00003E000000}"/>
    <cellStyle name="Milliers 2 2 3" xfId="18" xr:uid="{00000000-0005-0000-0000-00003F000000}"/>
    <cellStyle name="Milliers 2 2 3 2" xfId="108" xr:uid="{4906425D-C43D-461E-B981-C9977A26BF06}"/>
    <cellStyle name="Milliers 2 3" xfId="15" xr:uid="{00000000-0005-0000-0000-000040000000}"/>
    <cellStyle name="Milliers 2 3 2" xfId="105" xr:uid="{0F5B2339-DC64-4361-B43C-071B2B25B04D}"/>
    <cellStyle name="Milliers 2 4" xfId="25" xr:uid="{00000000-0005-0000-0000-000041000000}"/>
    <cellStyle name="Milliers 2 5" xfId="11" xr:uid="{00000000-0005-0000-0000-000042000000}"/>
    <cellStyle name="Milliers 2 5 2" xfId="101" xr:uid="{5F89FE6E-4873-4C31-AC44-C682B91CE25F}"/>
    <cellStyle name="Milliers 3" xfId="24" xr:uid="{00000000-0005-0000-0000-000043000000}"/>
    <cellStyle name="Milliers 4" xfId="10" xr:uid="{00000000-0005-0000-0000-000044000000}"/>
    <cellStyle name="Milliers 4 2" xfId="100" xr:uid="{191DDF83-93DE-4534-AC41-4460B40F93D0}"/>
    <cellStyle name="Normal" xfId="0" builtinId="0"/>
    <cellStyle name="Normal 2" xfId="5" xr:uid="{00000000-0005-0000-0000-000046000000}"/>
    <cellStyle name="Normal 2 2" xfId="9" xr:uid="{00000000-0005-0000-0000-000047000000}"/>
    <cellStyle name="Normal 2 2 2" xfId="23" xr:uid="{00000000-0005-0000-0000-000048000000}"/>
    <cellStyle name="Normal 2 2 2 2" xfId="113" xr:uid="{806EAAD8-9843-4826-8A0F-B2E7E9763A61}"/>
    <cellStyle name="Normal 2 2 3" xfId="32" xr:uid="{00000000-0005-0000-0000-000049000000}"/>
    <cellStyle name="Normal 2 2 3 2" xfId="115" xr:uid="{29B2C476-1118-4BB8-BE48-47358BE2955C}"/>
    <cellStyle name="Normal 2 2 4" xfId="21" xr:uid="{00000000-0005-0000-0000-00004A000000}"/>
    <cellStyle name="Normal 2 2 4 2" xfId="111" xr:uid="{BF49F428-C51A-4678-9537-B2FD9438917D}"/>
    <cellStyle name="Normal 2 2 5" xfId="99" xr:uid="{05371ED7-3C5A-4690-9F25-812087345A9E}"/>
    <cellStyle name="Normal 2 3" xfId="17" xr:uid="{00000000-0005-0000-0000-00004B000000}"/>
    <cellStyle name="Normal 2 3 2" xfId="107" xr:uid="{76D41AC6-4C6B-4CDD-A3BB-A0709ACA6433}"/>
    <cellStyle name="Normal 2 4" xfId="22" xr:uid="{00000000-0005-0000-0000-00004C000000}"/>
    <cellStyle name="Normal 2 4 2" xfId="112" xr:uid="{5EB01AAA-CC4C-41E6-8B71-DB26F97EC644}"/>
    <cellStyle name="Normal 2 5" xfId="28" xr:uid="{00000000-0005-0000-0000-00004D000000}"/>
    <cellStyle name="Normal 2 5 2" xfId="114" xr:uid="{F34EC8B0-A9EE-45CB-8940-DABA1A31106A}"/>
    <cellStyle name="Normal 2 6" xfId="14" xr:uid="{00000000-0005-0000-0000-00004E000000}"/>
    <cellStyle name="Normal 2 6 2" xfId="104" xr:uid="{808C843D-41EE-4EE9-AA6A-6BD7006D2D72}"/>
    <cellStyle name="Normal 2 7" xfId="92" xr:uid="{714058D6-70C3-451C-A96D-ABA4DCA2B4A6}"/>
    <cellStyle name="Normal 2 8" xfId="98" xr:uid="{805E6C0E-8D55-48FC-9B22-11781E33D4B4}"/>
    <cellStyle name="Normal 3" xfId="8" xr:uid="{00000000-0005-0000-0000-00004F000000}"/>
    <cellStyle name="Normal 3 2" xfId="31" xr:uid="{00000000-0005-0000-0000-000050000000}"/>
    <cellStyle name="Normal 3 3" xfId="20" xr:uid="{00000000-0005-0000-0000-000051000000}"/>
    <cellStyle name="Normal 3 3 2" xfId="110" xr:uid="{5BDD1232-CC80-4345-A633-2139BFED3534}"/>
    <cellStyle name="Normal 4" xfId="94" xr:uid="{FBEC3B5E-E1FB-47C1-966F-56EC80D3ED02}"/>
    <cellStyle name="Normal 5" xfId="95" xr:uid="{93C1D03F-553D-4132-A5C8-00C6738A629C}"/>
    <cellStyle name="Percent 2" xfId="93" xr:uid="{8904414D-2A8E-48AD-8F65-F17B1CD3B77B}"/>
    <cellStyle name="Percent 3" xfId="96" xr:uid="{42F19AD2-1C8F-44A9-B6B1-840EBB5B497B}"/>
    <cellStyle name="Pourcentage" xfId="3" builtinId="5"/>
    <cellStyle name="Pourcentage 2" xfId="4" xr:uid="{00000000-0005-0000-0000-000053000000}"/>
    <cellStyle name="Pourcentage 2 2" xfId="7" xr:uid="{00000000-0005-0000-0000-000054000000}"/>
    <cellStyle name="Pourcentage 2 2 2" xfId="30" xr:uid="{00000000-0005-0000-0000-000055000000}"/>
    <cellStyle name="Pourcentage 2 2 3" xfId="19" xr:uid="{00000000-0005-0000-0000-000056000000}"/>
    <cellStyle name="Pourcentage 2 2 3 2" xfId="109" xr:uid="{FE7531D5-775E-4A26-9C78-9B14EFD03CCA}"/>
    <cellStyle name="Pourcentage 2 3" xfId="16" xr:uid="{00000000-0005-0000-0000-000057000000}"/>
    <cellStyle name="Pourcentage 2 3 2" xfId="106" xr:uid="{F21D65A1-9310-49DB-90DB-4CFBE6B1B318}"/>
    <cellStyle name="Pourcentage 2 4" xfId="27" xr:uid="{00000000-0005-0000-0000-000058000000}"/>
    <cellStyle name="Pourcentage 2 5" xfId="13" xr:uid="{00000000-0005-0000-0000-000059000000}"/>
    <cellStyle name="Pourcentage 2 5 2" xfId="103" xr:uid="{1110AE22-1070-4E2D-9A4B-702495E7D66D}"/>
    <cellStyle name="Pourcentage 3" xfId="26" xr:uid="{00000000-0005-0000-0000-00005A000000}"/>
    <cellStyle name="Pourcentage 4" xfId="12" xr:uid="{00000000-0005-0000-0000-00005B000000}"/>
    <cellStyle name="Pourcentage 4 2" xfId="102" xr:uid="{C0AE2290-C091-435E-8797-5F732E260114}"/>
  </cellStyles>
  <dxfs count="2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fgColor auto="1"/>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fgColor auto="1"/>
          <bgColor rgb="FFFFFF00"/>
        </patternFill>
      </fill>
    </dxf>
    <dxf>
      <fill>
        <patternFill>
          <bgColor rgb="FFFFFF00"/>
        </patternFill>
      </fill>
    </dxf>
    <dxf>
      <fill>
        <patternFill>
          <bgColor rgb="FFFFFF00"/>
        </patternFill>
      </fill>
    </dxf>
    <dxf>
      <fill>
        <patternFill>
          <fgColor auto="1"/>
          <bgColor rgb="FFFFFF00"/>
        </patternFill>
      </fill>
    </dxf>
    <dxf>
      <font>
        <color theme="0"/>
      </font>
      <fill>
        <patternFill>
          <bgColor rgb="FFFF0000"/>
        </patternFill>
      </fill>
    </dxf>
    <dxf>
      <fill>
        <patternFill>
          <bgColor rgb="FFFFFF00"/>
        </patternFill>
      </fill>
    </dxf>
    <dxf>
      <fill>
        <patternFill>
          <bgColor rgb="FFFFFF00"/>
        </patternFill>
      </fill>
    </dxf>
    <dxf>
      <font>
        <color theme="0"/>
      </font>
      <fill>
        <patternFill>
          <fgColor auto="1"/>
          <bgColor rgb="FFFF0000"/>
        </patternFill>
      </fill>
    </dxf>
    <dxf>
      <fill>
        <patternFill>
          <bgColor rgb="FFFFFF00"/>
        </patternFill>
      </fill>
    </dxf>
    <dxf>
      <fill>
        <patternFill>
          <bgColor rgb="FFFFFF00"/>
        </patternFill>
      </fill>
    </dxf>
    <dxf>
      <fill>
        <patternFill>
          <bgColor rgb="FFFF0000"/>
        </patternFill>
      </fill>
    </dxf>
  </dxfs>
  <tableStyles count="0" defaultTableStyle="TableStyleMedium9" defaultPivotStyle="PivotStyleMedium4"/>
  <colors>
    <mruColors>
      <color rgb="FF00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6</xdr:col>
      <xdr:colOff>295275</xdr:colOff>
      <xdr:row>6</xdr:row>
      <xdr:rowOff>28575</xdr:rowOff>
    </xdr:from>
    <xdr:to>
      <xdr:col>6</xdr:col>
      <xdr:colOff>584073</xdr:colOff>
      <xdr:row>11</xdr:row>
      <xdr:rowOff>19050</xdr:rowOff>
    </xdr:to>
    <xdr:sp macro="" textlink="">
      <xdr:nvSpPr>
        <xdr:cNvPr id="3" name="Accolade fermante 2">
          <a:extLst>
            <a:ext uri="{FF2B5EF4-FFF2-40B4-BE49-F238E27FC236}">
              <a16:creationId xmlns:a16="http://schemas.microsoft.com/office/drawing/2014/main" id="{AB89609E-583D-DB45-B8AF-FCDFF27DFEFE}"/>
            </a:ext>
          </a:extLst>
        </xdr:cNvPr>
        <xdr:cNvSpPr/>
      </xdr:nvSpPr>
      <xdr:spPr bwMode="auto">
        <a:xfrm>
          <a:off x="9109075" y="1628775"/>
          <a:ext cx="288798" cy="1095375"/>
        </a:xfrm>
        <a:prstGeom prst="rightBrace">
          <a:avLst>
            <a:gd name="adj1" fmla="val 8333"/>
            <a:gd name="adj2" fmla="val 42424"/>
          </a:avLst>
        </a:prstGeom>
        <a:ln>
          <a:headEnd type="none" w="med" len="med"/>
          <a:tailEnd type="none" w="med" len="med"/>
        </a:ln>
      </xdr:spPr>
      <xdr:style>
        <a:lnRef idx="2">
          <a:schemeClr val="accent4"/>
        </a:lnRef>
        <a:fillRef idx="0">
          <a:schemeClr val="accent4"/>
        </a:fillRef>
        <a:effectRef idx="1">
          <a:schemeClr val="accent4"/>
        </a:effectRef>
        <a:fontRef idx="minor">
          <a:schemeClr val="tx1"/>
        </a:fontRef>
      </xdr:style>
      <xdr:txBody>
        <a:bodyPr vertOverflow="clip" horzOverflow="clip" wrap="square" lIns="18288" tIns="0" rIns="0" bIns="0" rtlCol="0" anchor="t" upright="1"/>
        <a:lstStyle/>
        <a:p>
          <a:pPr algn="l"/>
          <a:endParaRPr lang="en-GB" sz="1100"/>
        </a:p>
      </xdr:txBody>
    </xdr:sp>
    <xdr:clientData/>
  </xdr:twoCellAnchor>
  <xdr:twoCellAnchor>
    <xdr:from>
      <xdr:col>6</xdr:col>
      <xdr:colOff>295275</xdr:colOff>
      <xdr:row>6</xdr:row>
      <xdr:rowOff>28575</xdr:rowOff>
    </xdr:from>
    <xdr:to>
      <xdr:col>6</xdr:col>
      <xdr:colOff>584073</xdr:colOff>
      <xdr:row>11</xdr:row>
      <xdr:rowOff>19050</xdr:rowOff>
    </xdr:to>
    <xdr:sp macro="" textlink="">
      <xdr:nvSpPr>
        <xdr:cNvPr id="4" name="Accolade fermante 3">
          <a:extLst>
            <a:ext uri="{FF2B5EF4-FFF2-40B4-BE49-F238E27FC236}">
              <a16:creationId xmlns:a16="http://schemas.microsoft.com/office/drawing/2014/main" id="{E36FE4CC-E5C3-2E4C-B1B3-E93BF9ECDB4F}"/>
            </a:ext>
          </a:extLst>
        </xdr:cNvPr>
        <xdr:cNvSpPr/>
      </xdr:nvSpPr>
      <xdr:spPr bwMode="auto">
        <a:xfrm>
          <a:off x="9109075" y="1628775"/>
          <a:ext cx="288798" cy="1095375"/>
        </a:xfrm>
        <a:prstGeom prst="rightBrace">
          <a:avLst>
            <a:gd name="adj1" fmla="val 8333"/>
            <a:gd name="adj2" fmla="val 42424"/>
          </a:avLst>
        </a:prstGeom>
        <a:ln>
          <a:headEnd type="none" w="med" len="med"/>
          <a:tailEnd type="none" w="med" len="med"/>
        </a:ln>
      </xdr:spPr>
      <xdr:style>
        <a:lnRef idx="2">
          <a:schemeClr val="accent4"/>
        </a:lnRef>
        <a:fillRef idx="0">
          <a:schemeClr val="accent4"/>
        </a:fillRef>
        <a:effectRef idx="1">
          <a:schemeClr val="accent4"/>
        </a:effectRef>
        <a:fontRef idx="minor">
          <a:schemeClr val="tx1"/>
        </a:fontRef>
      </xdr:style>
      <xdr:txBody>
        <a:bodyPr vertOverflow="clip" horzOverflow="clip" wrap="square" lIns="18288" tIns="0" rIns="0" bIns="0" rtlCol="0" anchor="t" upright="1"/>
        <a:lstStyle/>
        <a:p>
          <a:pPr algn="l"/>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drcserver1/DESIGN/Infra/Geotech/Crep/Soil-inv/O1097/DJB-0509/Spt-B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sset%20Working/Asset%20Working/FAR%20SIL_Nites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LIENTS/BIAL/Mar%2016%202009/BIAL_FAR_Verification_Nites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arun/Local%20Settings/Temporary%20Internet%20Files/OLK7A/Documents%20and%20Settings/manishb/Local%20Settings/Temporary%20Internet%20Files/Content.IE5/01QBWPQR/Bial%20Bal-03%20CLIENT%20COP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arun/Local%20Settings/Temporary%20Internet%20Files/OLK7A/Documents%20and%20Settings/manishb/Local%20Settings/Temporary%20Internet%20Files/Content.IE5/01QBWPQR/Bial%20Bal-03%20CLIENT%20COP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IAL/client%20bill/Final%20Bill/April07/client%20billing_Jan06%20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sset%20Working/Asset%20Working/BIAL_FAR_SAG_Nites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arun/Local%20Settings/Temporary%20Internet%20Files/Content.Outlook/9PPI815L/BIAL-DD-%20July%20200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DOCUME~1/MUKUJE~2/LOCALS~1/Temp/notesC4A9C8/Documents%20and%20Settings/sundar/Local%20Settings/Temporary%20Internet%20Files/Content.Outlook/5ZLIXYLJ/DD%20certificate%20-%20December%200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Mr%20Savant%20Data/DATA/NEW%20PROJECTS%20&amp;%20BIDS/GHA%20Tender%20&amp;bids/BIAL/RFP%202018/BLR%20Tender%20_%20Financial%20Forecast%20(draft)%20-%2085%25%20AERA%20aproved%20rat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Kirankumar/2.Buss%20Plan/06.%20MYTP/15.%20Audit%20of%20BP/20121121_Revised%20MYTP/5.%20Final%20files/20121121_BP_Single_Till_16%25.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ken/Local%20Settings/Temporary%20Internet%20Files/Content.Outlook/ZMMWZ82Z/DAT/GRUPPE/Mediendaten/Wasser/Statistik/Z&#228;hlerst&#228;nde_Verbrauch/w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Kirankumar/2.%20Buss%20Plan/08.%20New%20Business%20Plan/20170911_BP%20for%20HSBC/20170912_85th%20BM%20file_HSBC.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BIAL/Forms/20150722_BIAL%20Model_PostAudit_23072015_Forms.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Nags/Closing/Half%20Year%20Sep%2008/Half%20year%20closing%20Sept%20cost%20Accrual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DOCUME~1/MUKUJE~2/LOCALS~1/Temp/notesC4A9C8/Reconciliation%20Entry%20-%20Oct%203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kumente%20und%20Einstellungen/u434874/Eigene%20Dateien/004_Training/002_Financial%20Models_Beispiele/BusinessPlan%20GGI%200612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s/BIAL%20R&amp;R%20workings/WINDOWS/TEMP/FORM6&amp;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Workgroup/Bangalore/I.%20Post%20AOD/03.%20Finance%20&amp;%20Controlling/b.%20controlling/BLR-Controlling.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pc2/Desktop/Iridis/Industries/Transport/Airports/Airports/BIAL/Post_Submission/BIAL_Model_11_09_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satheesh.seshadri/AppData/Local/Microsoft/Windows/Temporary%20Internet%20Files/Content.Outlook/N0QK6DTB/BP_TVE_MRO_Bangalore_V08_BIAL_including_Re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Documents%20and%20Settings/ken/Local%20Settings/Temporary%20Internet%20Files/Content.Outlook/BD6FNNWD/BIAL%20Financials%20Sept%20200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drcserver1/design/user/Cement/KVPgroup/E-Kvp/KVP-Engrs/PPRM-Housing/Namakkal%20Housing/School/T1037%20Entire%20Schoo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Kirankumar/2.Buss%20Plan/08.%20New%20Business%20Plan/20150524_MD%20Presentation/20150505_BIAL_Model_Scn%203_nil%20equity%20infusi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T vs PH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ries"/>
      <sheetName val="Summary"/>
      <sheetName val="FAR Detailed"/>
      <sheetName val="Summary (2)"/>
      <sheetName val="Chapter Details"/>
      <sheetName val="Worksheets"/>
      <sheetName val="Verification Sheet"/>
      <sheetName val="FAR"/>
      <sheetName val="Clubbing of Lines"/>
      <sheetName val="Allocation overall pivot"/>
      <sheetName val="Allocation of Overall"/>
      <sheetName val="Database PC 38"/>
      <sheetName val="ERECTION - FEB -08"/>
      <sheetName val="COMMISS - FEB -08"/>
      <sheetName val="Allocation SIL-SAG"/>
      <sheetName val="SPT vs PHI"/>
      <sheetName val="ETC Plant Cost"/>
      <sheetName val="PRECAST lightconc-II"/>
      <sheetName val="girder"/>
      <sheetName val="Rocker"/>
    </sheetNames>
    <sheetDataSet>
      <sheetData sheetId="0"/>
      <sheetData sheetId="1"/>
      <sheetData sheetId="2"/>
      <sheetData sheetId="3"/>
      <sheetData sheetId="4"/>
      <sheetData sheetId="5"/>
      <sheetData sheetId="6"/>
      <sheetData sheetId="7"/>
      <sheetData sheetId="8"/>
      <sheetData sheetId="9"/>
      <sheetData sheetId="10">
        <row r="12">
          <cell r="AA12">
            <v>14944803.160600059</v>
          </cell>
          <cell r="AG12">
            <v>19981291.957377054</v>
          </cell>
          <cell r="AS12">
            <v>14944803.160600059</v>
          </cell>
        </row>
        <row r="15">
          <cell r="AA15">
            <v>10904329.324374577</v>
          </cell>
          <cell r="AG15">
            <v>14579154.07036837</v>
          </cell>
          <cell r="AS15">
            <v>10904329.324374577</v>
          </cell>
        </row>
        <row r="16">
          <cell r="AA16">
            <v>14944803.160600059</v>
          </cell>
          <cell r="AG16">
            <v>19981291.957377054</v>
          </cell>
          <cell r="AS16">
            <v>14944803.160600059</v>
          </cell>
        </row>
        <row r="17">
          <cell r="AA17">
            <v>1887764.6097600076</v>
          </cell>
          <cell r="AG17">
            <v>2523952.6683002594</v>
          </cell>
          <cell r="AS17">
            <v>1887764.6097600076</v>
          </cell>
        </row>
        <row r="18">
          <cell r="AA18">
            <v>1377388.5698652919</v>
          </cell>
          <cell r="AG18">
            <v>1841576.8248986008</v>
          </cell>
          <cell r="AS18">
            <v>1377388.5698652919</v>
          </cell>
        </row>
        <row r="19">
          <cell r="AA19">
            <v>1573137.1748000062</v>
          </cell>
          <cell r="AG19">
            <v>2103293.8902502153</v>
          </cell>
          <cell r="AS19">
            <v>1573137.1748000062</v>
          </cell>
        </row>
        <row r="30">
          <cell r="AA30">
            <v>4957284.4046389032</v>
          </cell>
          <cell r="AG30">
            <v>6627919.1462341649</v>
          </cell>
          <cell r="AS30">
            <v>4957284.4046389032</v>
          </cell>
        </row>
        <row r="31">
          <cell r="AA31">
            <v>3617034.4195573921</v>
          </cell>
          <cell r="AG31">
            <v>4835996.8331731567</v>
          </cell>
          <cell r="AS31">
            <v>3617034.4195573921</v>
          </cell>
        </row>
        <row r="32">
          <cell r="AA32">
            <v>6979104.2573091574</v>
          </cell>
          <cell r="AG32">
            <v>9331104.4827885292</v>
          </cell>
          <cell r="AS32">
            <v>6979104.2573091574</v>
          </cell>
        </row>
        <row r="33">
          <cell r="AA33">
            <v>2053377.015219951</v>
          </cell>
        </row>
        <row r="34">
          <cell r="AA34">
            <v>1498226.0053850852</v>
          </cell>
        </row>
        <row r="35">
          <cell r="AA35">
            <v>2017713.0986398151</v>
          </cell>
        </row>
        <row r="36">
          <cell r="AA36">
            <v>3242174.2345578177</v>
          </cell>
          <cell r="AG36">
            <v>4334806.5050583156</v>
          </cell>
          <cell r="AS36">
            <v>3242174.2345578177</v>
          </cell>
        </row>
        <row r="37">
          <cell r="AA37">
            <v>826754.42981224344</v>
          </cell>
          <cell r="AG37">
            <v>1105375.6587898703</v>
          </cell>
          <cell r="AS37">
            <v>826754.42981224344</v>
          </cell>
        </row>
        <row r="38">
          <cell r="AA38">
            <v>826754.42981224344</v>
          </cell>
          <cell r="AG38">
            <v>1105375.6587898703</v>
          </cell>
          <cell r="AS38">
            <v>826754.42981224344</v>
          </cell>
        </row>
        <row r="39">
          <cell r="AA39">
            <v>825673.70506739081</v>
          </cell>
          <cell r="AG39">
            <v>1103930.7232881843</v>
          </cell>
          <cell r="AS39">
            <v>825673.70506739081</v>
          </cell>
        </row>
        <row r="42">
          <cell r="AA42">
            <v>906366.37627252273</v>
          </cell>
        </row>
        <row r="43">
          <cell r="AA43">
            <v>661320.87504812598</v>
          </cell>
        </row>
        <row r="44">
          <cell r="AA44">
            <v>252056.17321102537</v>
          </cell>
        </row>
        <row r="45">
          <cell r="AA45">
            <v>2877353.575468326</v>
          </cell>
          <cell r="AG45">
            <v>3847039.0836333311</v>
          </cell>
          <cell r="AS45">
            <v>2877353.575468326</v>
          </cell>
        </row>
        <row r="48">
          <cell r="AA48">
            <v>16490294.98281787</v>
          </cell>
        </row>
        <row r="49">
          <cell r="AA49">
            <v>647833.01718213048</v>
          </cell>
        </row>
        <row r="56">
          <cell r="AA56">
            <v>2256671</v>
          </cell>
          <cell r="AG56">
            <v>3017182.7369143842</v>
          </cell>
          <cell r="AS56">
            <v>2256671</v>
          </cell>
        </row>
        <row r="57">
          <cell r="Z57">
            <v>428901.3</v>
          </cell>
          <cell r="AA57">
            <v>738639</v>
          </cell>
          <cell r="AG57">
            <v>987564.7977094152</v>
          </cell>
          <cell r="AS57">
            <v>738639</v>
          </cell>
        </row>
        <row r="58">
          <cell r="AA58">
            <v>34358417.740757719</v>
          </cell>
          <cell r="AG58">
            <v>41541351.692839287</v>
          </cell>
          <cell r="AS58">
            <v>34358417.740757719</v>
          </cell>
          <cell r="BD58">
            <v>41584404.222690701</v>
          </cell>
        </row>
        <row r="76">
          <cell r="AA76">
            <v>12700155.389138173</v>
          </cell>
          <cell r="AG76">
            <v>15355236.249661539</v>
          </cell>
          <cell r="AS76">
            <v>12700155.389138173</v>
          </cell>
          <cell r="BD76">
            <v>15371150.073840931</v>
          </cell>
        </row>
        <row r="77">
          <cell r="AA77">
            <v>6562599.4872329263</v>
          </cell>
          <cell r="AG77">
            <v>7934569.4954687851</v>
          </cell>
          <cell r="AS77">
            <v>6562599.4872329263</v>
          </cell>
          <cell r="BD77">
            <v>7942792.7062248457</v>
          </cell>
        </row>
        <row r="78">
          <cell r="AA78">
            <v>8193615.3438996738</v>
          </cell>
          <cell r="AG78">
            <v>9906563.7773246951</v>
          </cell>
          <cell r="AS78">
            <v>8193615.3438996738</v>
          </cell>
          <cell r="BD78">
            <v>9916830.7189471498</v>
          </cell>
        </row>
        <row r="79">
          <cell r="AA79">
            <v>4301370.0145528112</v>
          </cell>
          <cell r="AG79">
            <v>5200609.8151489254</v>
          </cell>
          <cell r="AS79">
            <v>4301370.0145528112</v>
          </cell>
          <cell r="BD79">
            <v>5205999.6111037564</v>
          </cell>
        </row>
        <row r="80">
          <cell r="AA80">
            <v>5370397.6174215861</v>
          </cell>
          <cell r="AG80">
            <v>6493127.1817866974</v>
          </cell>
          <cell r="AS80">
            <v>5370397.6174215861</v>
          </cell>
          <cell r="BD80">
            <v>6499856.5138963014</v>
          </cell>
        </row>
        <row r="81">
          <cell r="AA81">
            <v>5536522.8989036428</v>
          </cell>
          <cell r="AG81">
            <v>6693982.4363909187</v>
          </cell>
          <cell r="AS81">
            <v>5536522.8989036428</v>
          </cell>
          <cell r="BD81">
            <v>6700919.9304040773</v>
          </cell>
        </row>
        <row r="82">
          <cell r="AA82">
            <v>3628841.5080934698</v>
          </cell>
          <cell r="AG82">
            <v>4387483.2206391245</v>
          </cell>
          <cell r="AS82">
            <v>3628841.5080934698</v>
          </cell>
          <cell r="BD82">
            <v>4392030.3103372613</v>
          </cell>
        </row>
        <row r="85">
          <cell r="AA85">
            <v>7802336.1642846195</v>
          </cell>
          <cell r="AG85">
            <v>9433484.1921960451</v>
          </cell>
          <cell r="AS85">
            <v>7802336.1642846195</v>
          </cell>
          <cell r="BD85">
            <v>9443260.8446937855</v>
          </cell>
        </row>
        <row r="86">
          <cell r="AA86">
            <v>8186083.5237474889</v>
          </cell>
          <cell r="AG86">
            <v>9897457.3629318718</v>
          </cell>
          <cell r="AS86">
            <v>8186083.5237474889</v>
          </cell>
          <cell r="BD86">
            <v>9907714.8668696694</v>
          </cell>
        </row>
        <row r="87">
          <cell r="AA87">
            <v>3039919.3119678926</v>
          </cell>
          <cell r="AG87">
            <v>3675441.5820059618</v>
          </cell>
          <cell r="AS87">
            <v>3039919.3119678926</v>
          </cell>
          <cell r="BD87">
            <v>3679250.727639846</v>
          </cell>
        </row>
        <row r="90">
          <cell r="AA90">
            <v>4139493.8283302048</v>
          </cell>
          <cell r="AG90">
            <v>5004891.9671005318</v>
          </cell>
          <cell r="AS90">
            <v>4139493.8283302048</v>
          </cell>
          <cell r="BD90">
            <v>5010078.9254453154</v>
          </cell>
        </row>
        <row r="91">
          <cell r="AA91">
            <v>4139493.8283302048</v>
          </cell>
          <cell r="AG91">
            <v>5004891.9671005318</v>
          </cell>
          <cell r="AS91">
            <v>4139493.8283302048</v>
          </cell>
          <cell r="BD91">
            <v>5010078.9254453154</v>
          </cell>
        </row>
        <row r="92">
          <cell r="AA92">
            <v>2713177.1716697952</v>
          </cell>
          <cell r="AG92">
            <v>3280391.0803964841</v>
          </cell>
          <cell r="AS92">
            <v>2713177.1716697952</v>
          </cell>
          <cell r="BD92">
            <v>3283790.8045065072</v>
          </cell>
        </row>
        <row r="93">
          <cell r="AA93">
            <v>2713177.1716697952</v>
          </cell>
          <cell r="AG93">
            <v>3280391.0803964841</v>
          </cell>
          <cell r="AS93">
            <v>2713177.1716697952</v>
          </cell>
          <cell r="BD93">
            <v>3283790.8045065072</v>
          </cell>
        </row>
        <row r="98">
          <cell r="AA98">
            <v>9085752.9353016652</v>
          </cell>
          <cell r="AG98">
            <v>10985210.696471659</v>
          </cell>
          <cell r="AS98">
            <v>9085752.9353016652</v>
          </cell>
          <cell r="BD98">
            <v>10996595.523689872</v>
          </cell>
        </row>
        <row r="99">
          <cell r="AA99">
            <v>5955137.0646983357</v>
          </cell>
          <cell r="AG99">
            <v>7200111.6305840835</v>
          </cell>
          <cell r="AS99">
            <v>5955137.0646983357</v>
          </cell>
          <cell r="BD99">
            <v>7207573.6655992493</v>
          </cell>
        </row>
        <row r="102">
          <cell r="K102">
            <v>4513200</v>
          </cell>
        </row>
        <row r="103">
          <cell r="K103">
            <v>4513200</v>
          </cell>
        </row>
        <row r="104">
          <cell r="K104">
            <v>4437176</v>
          </cell>
        </row>
        <row r="105">
          <cell r="K105">
            <v>1479060</v>
          </cell>
        </row>
        <row r="106">
          <cell r="K106">
            <v>13264800</v>
          </cell>
        </row>
        <row r="107">
          <cell r="K107">
            <v>16576300</v>
          </cell>
        </row>
        <row r="108">
          <cell r="K108">
            <v>16576300</v>
          </cell>
        </row>
        <row r="109">
          <cell r="K109">
            <v>21729435</v>
          </cell>
        </row>
        <row r="110">
          <cell r="K110">
            <v>7509600</v>
          </cell>
          <cell r="AA110">
            <v>8070147.7868678225</v>
          </cell>
        </row>
        <row r="111">
          <cell r="K111">
            <v>4922068</v>
          </cell>
          <cell r="AA111">
            <v>5289471.6332445042</v>
          </cell>
        </row>
        <row r="112">
          <cell r="K112">
            <v>12058800</v>
          </cell>
          <cell r="AA112">
            <v>12958919.001315873</v>
          </cell>
        </row>
        <row r="113">
          <cell r="K113">
            <v>11518780</v>
          </cell>
          <cell r="AA113">
            <v>12378589.661821846</v>
          </cell>
        </row>
        <row r="114">
          <cell r="K114">
            <v>15453615</v>
          </cell>
          <cell r="AA114">
            <v>16607137.116671644</v>
          </cell>
        </row>
        <row r="115">
          <cell r="Q115">
            <v>1700000</v>
          </cell>
        </row>
        <row r="116">
          <cell r="Q116">
            <v>1700000</v>
          </cell>
        </row>
        <row r="117">
          <cell r="Q117">
            <v>1360000</v>
          </cell>
        </row>
        <row r="118">
          <cell r="Q118">
            <v>850000</v>
          </cell>
        </row>
        <row r="119">
          <cell r="Q119">
            <v>1343499</v>
          </cell>
        </row>
        <row r="120">
          <cell r="Q120">
            <v>1343499</v>
          </cell>
        </row>
        <row r="121">
          <cell r="Q121">
            <v>1074799</v>
          </cell>
        </row>
        <row r="122">
          <cell r="Q122">
            <v>671749</v>
          </cell>
        </row>
        <row r="123">
          <cell r="AA123">
            <v>819700</v>
          </cell>
        </row>
        <row r="124">
          <cell r="AA124">
            <v>819700</v>
          </cell>
        </row>
        <row r="125">
          <cell r="AA125">
            <v>3788446</v>
          </cell>
        </row>
        <row r="126">
          <cell r="AA126">
            <v>2556319.743219641</v>
          </cell>
          <cell r="AG126">
            <v>3090741.2062361692</v>
          </cell>
          <cell r="AS126">
            <v>2556319.743219641</v>
          </cell>
          <cell r="BD126">
            <v>3093944.3814488677</v>
          </cell>
        </row>
        <row r="127">
          <cell r="AA127">
            <v>2556319.743219641</v>
          </cell>
          <cell r="AG127">
            <v>3090741.2062361692</v>
          </cell>
          <cell r="AS127">
            <v>2556319.743219641</v>
          </cell>
          <cell r="BD127">
            <v>3093944.3814488677</v>
          </cell>
        </row>
        <row r="128">
          <cell r="AA128">
            <v>2556319.743219641</v>
          </cell>
          <cell r="AG128">
            <v>3090741.2062361692</v>
          </cell>
          <cell r="AS128">
            <v>2556319.743219641</v>
          </cell>
          <cell r="BD128">
            <v>3093944.3814488677</v>
          </cell>
        </row>
        <row r="129">
          <cell r="AA129">
            <v>2556319.743219641</v>
          </cell>
          <cell r="AG129">
            <v>3090741.2062361692</v>
          </cell>
          <cell r="AS129">
            <v>2556319.743219641</v>
          </cell>
          <cell r="BD129">
            <v>3093944.3814488677</v>
          </cell>
        </row>
        <row r="130">
          <cell r="AA130">
            <v>6702024.0271214349</v>
          </cell>
          <cell r="AG130">
            <v>8103141.9800873129</v>
          </cell>
          <cell r="AS130">
            <v>6702024.0271214349</v>
          </cell>
          <cell r="BD130">
            <v>8111539.8956045434</v>
          </cell>
        </row>
        <row r="139">
          <cell r="AA139">
            <v>3628852.7438058378</v>
          </cell>
        </row>
        <row r="140">
          <cell r="AA140">
            <v>3628852.7438058378</v>
          </cell>
        </row>
        <row r="141">
          <cell r="AA141">
            <v>3628852.7438058378</v>
          </cell>
        </row>
        <row r="142">
          <cell r="AA142">
            <v>3628852.7438058378</v>
          </cell>
        </row>
        <row r="143">
          <cell r="AA143">
            <v>3628852.7438058378</v>
          </cell>
        </row>
        <row r="144">
          <cell r="AA144">
            <v>3628852.7438058378</v>
          </cell>
        </row>
        <row r="145">
          <cell r="AA145">
            <v>3628852.7438058378</v>
          </cell>
        </row>
        <row r="146">
          <cell r="AA146">
            <v>3628852.7438058378</v>
          </cell>
        </row>
        <row r="147">
          <cell r="AA147">
            <v>16649388.918359138</v>
          </cell>
        </row>
        <row r="148">
          <cell r="AA148">
            <v>2378484.1311941626</v>
          </cell>
        </row>
        <row r="179">
          <cell r="AA179">
            <v>4100000</v>
          </cell>
          <cell r="AG179">
            <v>4957141.6013898468</v>
          </cell>
          <cell r="AS179">
            <v>4100000</v>
          </cell>
          <cell r="BD179">
            <v>4962279.0723212119</v>
          </cell>
        </row>
        <row r="180">
          <cell r="AA180">
            <v>13860000</v>
          </cell>
          <cell r="AG180">
            <v>16757556.73055202</v>
          </cell>
          <cell r="AS180">
            <v>13860000</v>
          </cell>
          <cell r="BD180">
            <v>16774923.888383415</v>
          </cell>
        </row>
        <row r="181">
          <cell r="AA181">
            <v>60000</v>
          </cell>
          <cell r="AG181">
            <v>72543.535630095328</v>
          </cell>
          <cell r="AS181">
            <v>60000</v>
          </cell>
          <cell r="BD181">
            <v>72618.718131529939</v>
          </cell>
        </row>
        <row r="182">
          <cell r="AA182">
            <v>17769864.296964031</v>
          </cell>
          <cell r="AG182">
            <v>25926351.265545424</v>
          </cell>
          <cell r="AS182">
            <v>16806107.213872295</v>
          </cell>
          <cell r="BD182">
            <v>24541281.965822596</v>
          </cell>
        </row>
        <row r="183">
          <cell r="AA183">
            <v>14215891.437571226</v>
          </cell>
          <cell r="AG183">
            <v>20741081.012436338</v>
          </cell>
          <cell r="AS183">
            <v>13444885.771097837</v>
          </cell>
          <cell r="BD183">
            <v>19633025.572658077</v>
          </cell>
        </row>
        <row r="184">
          <cell r="AA184">
            <v>3553972.8593928064</v>
          </cell>
          <cell r="AG184">
            <v>5185270.2531090844</v>
          </cell>
          <cell r="AS184">
            <v>3361221.4427744593</v>
          </cell>
          <cell r="BD184">
            <v>4908256.3931645192</v>
          </cell>
        </row>
        <row r="185">
          <cell r="AA185">
            <v>713147.96014704648</v>
          </cell>
          <cell r="AG185">
            <v>1040487.6598994853</v>
          </cell>
          <cell r="AS185">
            <v>674470.03968585515</v>
          </cell>
          <cell r="BD185">
            <v>984901.45342922024</v>
          </cell>
        </row>
        <row r="186">
          <cell r="AA186">
            <v>14215891.437571226</v>
          </cell>
        </row>
        <row r="187">
          <cell r="AA187">
            <v>21338100.115559783</v>
          </cell>
          <cell r="AG187">
            <v>31132431.271852504</v>
          </cell>
          <cell r="AS187">
            <v>20180818.057440471</v>
          </cell>
          <cell r="BD187">
            <v>29469236.388055697</v>
          </cell>
        </row>
        <row r="188">
          <cell r="AA188">
            <v>4278887.7608822789</v>
          </cell>
          <cell r="AG188">
            <v>6242925.9593969109</v>
          </cell>
          <cell r="AS188">
            <v>4046820.2381151305</v>
          </cell>
          <cell r="BD188">
            <v>5909408.7205753205</v>
          </cell>
        </row>
        <row r="189">
          <cell r="AA189">
            <v>3565739.8007352329</v>
          </cell>
          <cell r="AG189">
            <v>5202438.2994974265</v>
          </cell>
          <cell r="AS189">
            <v>3372350.1984292753</v>
          </cell>
          <cell r="BD189">
            <v>4924507.2671461012</v>
          </cell>
        </row>
        <row r="194">
          <cell r="AA194">
            <v>2852591.8405881859</v>
          </cell>
          <cell r="AG194">
            <v>4161950.6395979412</v>
          </cell>
          <cell r="AS194">
            <v>2697880.1587434206</v>
          </cell>
          <cell r="BD194">
            <v>3939605.813716881</v>
          </cell>
        </row>
        <row r="195">
          <cell r="AA195">
            <v>2852591.8405881859</v>
          </cell>
        </row>
        <row r="212">
          <cell r="AA212">
            <v>23241228.61886362</v>
          </cell>
          <cell r="AG212">
            <v>28100014.939995401</v>
          </cell>
          <cell r="AS212">
            <v>23241228.61886362</v>
          </cell>
          <cell r="BD212">
            <v>28129137.168395061</v>
          </cell>
        </row>
        <row r="213">
          <cell r="AA213">
            <v>27269706.603147034</v>
          </cell>
          <cell r="AG213">
            <v>32970682.209794044</v>
          </cell>
          <cell r="AS213">
            <v>27269706.603147034</v>
          </cell>
          <cell r="BD213">
            <v>33004852.289057583</v>
          </cell>
        </row>
        <row r="214">
          <cell r="AA214">
            <v>11775554.19057129</v>
          </cell>
          <cell r="AG214">
            <v>14237338.916463777</v>
          </cell>
          <cell r="AS214">
            <v>11775554.19057129</v>
          </cell>
          <cell r="BD214">
            <v>14252094.17679421</v>
          </cell>
        </row>
        <row r="215">
          <cell r="AA215">
            <v>13634853.301573517</v>
          </cell>
          <cell r="AG215">
            <v>16485341.104897022</v>
          </cell>
          <cell r="AS215">
            <v>13634853.301573517</v>
          </cell>
          <cell r="BD215">
            <v>16502426.144528791</v>
          </cell>
        </row>
        <row r="216">
          <cell r="AA216">
            <v>17043566.056485552</v>
          </cell>
          <cell r="AG216">
            <v>20606675.691375714</v>
          </cell>
          <cell r="AS216">
            <v>17043566.056485552</v>
          </cell>
          <cell r="BD216">
            <v>20628031.99020059</v>
          </cell>
        </row>
        <row r="217">
          <cell r="AA217">
            <v>24890217.499774739</v>
          </cell>
          <cell r="AG217">
            <v>30093739.667262182</v>
          </cell>
          <cell r="AS217">
            <v>24890217.499774739</v>
          </cell>
          <cell r="BD217">
            <v>30124928.147476926</v>
          </cell>
        </row>
        <row r="218">
          <cell r="AA218">
            <v>28586715.274439059</v>
          </cell>
          <cell r="AG218">
            <v>34563023.30097767</v>
          </cell>
          <cell r="AS218">
            <v>28586715.274439059</v>
          </cell>
          <cell r="BD218">
            <v>34598843.647013187</v>
          </cell>
        </row>
        <row r="219">
          <cell r="AA219">
            <v>9414247.4686554894</v>
          </cell>
          <cell r="AG219">
            <v>11382379.944549071</v>
          </cell>
          <cell r="AS219">
            <v>9414247.4686554894</v>
          </cell>
          <cell r="BD219">
            <v>11394176.389112702</v>
          </cell>
        </row>
        <row r="220">
          <cell r="AA220">
            <v>30048764.264075179</v>
          </cell>
          <cell r="AG220">
            <v>36330726.68385455</v>
          </cell>
          <cell r="AS220">
            <v>30048764.264075179</v>
          </cell>
          <cell r="BD220">
            <v>36368379.038227744</v>
          </cell>
        </row>
        <row r="221">
          <cell r="AA221">
            <v>3765716.5582876499</v>
          </cell>
          <cell r="AG221">
            <v>4552973.2219830016</v>
          </cell>
          <cell r="AS221">
            <v>3765716.5582876499</v>
          </cell>
          <cell r="BD221">
            <v>4557691.8218254307</v>
          </cell>
        </row>
        <row r="222">
          <cell r="AA222">
            <v>15024382.702518933</v>
          </cell>
          <cell r="AG222">
            <v>18165364.031672835</v>
          </cell>
          <cell r="AS222">
            <v>15024382.702518933</v>
          </cell>
          <cell r="BD222">
            <v>18184190.209574267</v>
          </cell>
        </row>
        <row r="223">
          <cell r="AA223">
            <v>3765716.5582876499</v>
          </cell>
          <cell r="AG223">
            <v>4552973.2219830016</v>
          </cell>
          <cell r="AS223">
            <v>3765716.5582876499</v>
          </cell>
          <cell r="BD223">
            <v>4557691.8218254307</v>
          </cell>
        </row>
        <row r="224">
          <cell r="AA224">
            <v>2249338.3481561719</v>
          </cell>
          <cell r="AG224">
            <v>2719582.6100601172</v>
          </cell>
          <cell r="AS224">
            <v>2249338.3481561719</v>
          </cell>
          <cell r="BD224">
            <v>2722401.1247865697</v>
          </cell>
        </row>
        <row r="225">
          <cell r="AA225">
            <v>2249338.3481561719</v>
          </cell>
          <cell r="AG225">
            <v>2719582.6100601172</v>
          </cell>
          <cell r="AS225">
            <v>2249338.3481561719</v>
          </cell>
          <cell r="BD225">
            <v>2722401.1247865697</v>
          </cell>
        </row>
        <row r="226">
          <cell r="AA226">
            <v>12445679.231233269</v>
          </cell>
          <cell r="AG226">
            <v>15047559.579195134</v>
          </cell>
          <cell r="AS226">
            <v>12445679.231233269</v>
          </cell>
          <cell r="BD226">
            <v>15063154.534139415</v>
          </cell>
        </row>
        <row r="227">
          <cell r="AG227">
            <v>17887842.085875209</v>
          </cell>
        </row>
        <row r="228">
          <cell r="AG228">
            <v>19669685.588313878</v>
          </cell>
        </row>
        <row r="233">
          <cell r="AA233">
            <v>24836126</v>
          </cell>
          <cell r="AG233">
            <v>30028339.856575619</v>
          </cell>
          <cell r="AS233">
            <v>24836126</v>
          </cell>
          <cell r="AX233">
            <v>14543.589931942988</v>
          </cell>
          <cell r="AZ233">
            <v>11508.67208607099</v>
          </cell>
          <cell r="BD233">
            <v>30059460.557886034</v>
          </cell>
        </row>
        <row r="236">
          <cell r="AA236">
            <v>10141899.083628712</v>
          </cell>
          <cell r="AG236">
            <v>12262153.625500843</v>
          </cell>
          <cell r="AS236">
            <v>10141899.083628712</v>
          </cell>
          <cell r="AX236">
            <v>5938.9142011700897</v>
          </cell>
          <cell r="AZ236">
            <v>4699.59730770858</v>
          </cell>
          <cell r="BD236">
            <v>12274861.847874252</v>
          </cell>
        </row>
        <row r="237">
          <cell r="AA237">
            <v>10141899.083628712</v>
          </cell>
          <cell r="AG237">
            <v>12262153.625500843</v>
          </cell>
          <cell r="AS237">
            <v>10141899.083628712</v>
          </cell>
          <cell r="AX237">
            <v>5938.9142011700897</v>
          </cell>
          <cell r="AZ237">
            <v>4699.59730770858</v>
          </cell>
          <cell r="BD237">
            <v>12274861.847874252</v>
          </cell>
        </row>
        <row r="238">
          <cell r="AA238">
            <v>20283798.167257424</v>
          </cell>
          <cell r="AG238">
            <v>24524307.251001686</v>
          </cell>
          <cell r="AS238">
            <v>20283798.167257424</v>
          </cell>
          <cell r="AX238">
            <v>11877.828402340179</v>
          </cell>
          <cell r="AZ238">
            <v>9399.1946154171601</v>
          </cell>
          <cell r="BD238">
            <v>24549723.695748504</v>
          </cell>
        </row>
        <row r="239">
          <cell r="AA239">
            <v>15473496.916371288</v>
          </cell>
          <cell r="AG239">
            <v>18708369.581249177</v>
          </cell>
          <cell r="AS239">
            <v>15473496.916371288</v>
          </cell>
          <cell r="AX239">
            <v>9061.0022660093382</v>
          </cell>
          <cell r="AZ239">
            <v>7170.1763002551161</v>
          </cell>
          <cell r="BD239">
            <v>18727758.517984401</v>
          </cell>
        </row>
        <row r="240">
          <cell r="AA240">
            <v>7736748.4581856439</v>
          </cell>
          <cell r="AG240">
            <v>9354184.7906245887</v>
          </cell>
          <cell r="AS240">
            <v>7736748.4581856439</v>
          </cell>
          <cell r="AX240">
            <v>4530.5011330046691</v>
          </cell>
          <cell r="AZ240">
            <v>3585.088150127558</v>
          </cell>
          <cell r="BD240">
            <v>9363879.2589922007</v>
          </cell>
        </row>
        <row r="241">
          <cell r="AA241">
            <v>38683742.290928222</v>
          </cell>
          <cell r="AG241">
            <v>46770923.953122951</v>
          </cell>
          <cell r="AS241">
            <v>38683742.290928222</v>
          </cell>
          <cell r="AX241">
            <v>22652.505665023346</v>
          </cell>
          <cell r="AZ241">
            <v>17925.440750638023</v>
          </cell>
          <cell r="BD241">
            <v>46819396.294961005</v>
          </cell>
        </row>
        <row r="250">
          <cell r="Z250">
            <v>1818684.9000000001</v>
          </cell>
          <cell r="AA250">
            <v>5797923.0300000003</v>
          </cell>
          <cell r="AG250">
            <v>7010030.5984559217</v>
          </cell>
          <cell r="AS250">
            <v>5797923.0300000003</v>
          </cell>
          <cell r="AX250">
            <v>3395.1597364778863</v>
          </cell>
          <cell r="AZ250">
            <v>2686.6667906480725</v>
          </cell>
          <cell r="BD250">
            <v>7017295.6377312662</v>
          </cell>
        </row>
        <row r="251">
          <cell r="Z251">
            <v>247320</v>
          </cell>
          <cell r="AA251">
            <v>972520</v>
          </cell>
          <cell r="AG251">
            <v>1175833.9878496719</v>
          </cell>
          <cell r="AS251">
            <v>972520</v>
          </cell>
          <cell r="AX251">
            <v>569.49026915925788</v>
          </cell>
          <cell r="AZ251">
            <v>450.65054739799234</v>
          </cell>
          <cell r="BD251">
            <v>1177052.5959545914</v>
          </cell>
        </row>
        <row r="252">
          <cell r="AG252">
            <v>7822822.4297942203</v>
          </cell>
        </row>
        <row r="253">
          <cell r="AG253">
            <v>4272730.4956729449</v>
          </cell>
        </row>
        <row r="254">
          <cell r="AG254">
            <v>2455985.8423382542</v>
          </cell>
        </row>
        <row r="255">
          <cell r="AG255">
            <v>1476258.2945802587</v>
          </cell>
        </row>
        <row r="256">
          <cell r="AG256">
            <v>9666234.9749019723</v>
          </cell>
        </row>
        <row r="257">
          <cell r="AG257">
            <v>2722839.9186355351</v>
          </cell>
        </row>
        <row r="258">
          <cell r="AG258">
            <v>6447324.1006816402</v>
          </cell>
        </row>
        <row r="259">
          <cell r="AG259">
            <v>7097206.1726094307</v>
          </cell>
        </row>
        <row r="260">
          <cell r="AG260">
            <v>3890512.6084132111</v>
          </cell>
        </row>
        <row r="261">
          <cell r="AG261">
            <v>5588587.3328398559</v>
          </cell>
        </row>
        <row r="262">
          <cell r="AG262">
            <v>3108407.7134825261</v>
          </cell>
        </row>
        <row r="263">
          <cell r="AG263">
            <v>954745.55718897667</v>
          </cell>
        </row>
        <row r="364">
          <cell r="AG364">
            <v>4658162.6270835716</v>
          </cell>
        </row>
        <row r="365">
          <cell r="AG365">
            <v>364951.19307280483</v>
          </cell>
        </row>
        <row r="366">
          <cell r="AG366">
            <v>547426.78960920719</v>
          </cell>
        </row>
        <row r="367">
          <cell r="AG367">
            <v>547426.78960920719</v>
          </cell>
        </row>
        <row r="368">
          <cell r="AG368">
            <v>1459804.7722912193</v>
          </cell>
        </row>
        <row r="369">
          <cell r="AG369">
            <v>1368599.0435478925</v>
          </cell>
        </row>
        <row r="370">
          <cell r="AG370">
            <v>547426.78960920719</v>
          </cell>
        </row>
        <row r="371">
          <cell r="AG371">
            <v>547426.78960920719</v>
          </cell>
        </row>
        <row r="372">
          <cell r="AG372">
            <v>547426.78960920719</v>
          </cell>
        </row>
        <row r="373">
          <cell r="AG373">
            <v>547426.78960920719</v>
          </cell>
        </row>
        <row r="374">
          <cell r="AG374">
            <v>547426.78960920719</v>
          </cell>
        </row>
        <row r="407">
          <cell r="AG407">
            <v>6039582.4604454488</v>
          </cell>
        </row>
        <row r="408">
          <cell r="AA408">
            <v>20518104.684683017</v>
          </cell>
          <cell r="AG408">
            <v>24807597.637588806</v>
          </cell>
          <cell r="AS408">
            <v>20518104.684683017</v>
          </cell>
          <cell r="AX408">
            <v>12015.034096490126</v>
          </cell>
          <cell r="AZ408">
            <v>9507.7685885352548</v>
          </cell>
          <cell r="BD408">
            <v>24833307.678170327</v>
          </cell>
        </row>
        <row r="409">
          <cell r="AA409">
            <v>9970333.3153169788</v>
          </cell>
          <cell r="AG409">
            <v>12054720.501727063</v>
          </cell>
          <cell r="AS409">
            <v>9970333.3153169788</v>
          </cell>
          <cell r="AX409">
            <v>5838.4483644012362</v>
          </cell>
          <cell r="AZ409">
            <v>4620.0964157942217</v>
          </cell>
          <cell r="BD409">
            <v>12067213.7450401</v>
          </cell>
        </row>
        <row r="416">
          <cell r="AG416">
            <v>793102.17713643203</v>
          </cell>
        </row>
        <row r="417">
          <cell r="AG417">
            <v>9116049.9271781333</v>
          </cell>
        </row>
        <row r="418">
          <cell r="AG418">
            <v>3975927.7998507065</v>
          </cell>
        </row>
        <row r="419">
          <cell r="AG419">
            <v>932855.49762164766</v>
          </cell>
        </row>
        <row r="420">
          <cell r="AG420">
            <v>763351.4702710642</v>
          </cell>
        </row>
        <row r="421">
          <cell r="AG421">
            <v>2437391.2448131093</v>
          </cell>
        </row>
        <row r="422">
          <cell r="AG422">
            <v>367508.73186630924</v>
          </cell>
        </row>
        <row r="423">
          <cell r="AG423">
            <v>1617038.4202117608</v>
          </cell>
        </row>
        <row r="424">
          <cell r="AG424">
            <v>3385747.1107175536</v>
          </cell>
        </row>
        <row r="425">
          <cell r="AG425">
            <v>1365824.1181231011</v>
          </cell>
        </row>
        <row r="426">
          <cell r="AG426">
            <v>711391.90239835589</v>
          </cell>
        </row>
        <row r="427">
          <cell r="AG427">
            <v>284548.42742800748</v>
          </cell>
        </row>
        <row r="428">
          <cell r="AG428">
            <v>2107508.4069235893</v>
          </cell>
        </row>
        <row r="429">
          <cell r="AG429">
            <v>21062792.110517006</v>
          </cell>
        </row>
        <row r="585">
          <cell r="AG585">
            <v>3916565.7053809585</v>
          </cell>
        </row>
        <row r="586">
          <cell r="AG586">
            <v>3916565.7053809585</v>
          </cell>
        </row>
        <row r="587">
          <cell r="AG587">
            <v>3916565.7053809585</v>
          </cell>
        </row>
        <row r="588">
          <cell r="AG588">
            <v>6950678.8327523116</v>
          </cell>
        </row>
        <row r="615">
          <cell r="AG615">
            <v>14754342.60890599</v>
          </cell>
        </row>
        <row r="665">
          <cell r="Z665">
            <v>1581200</v>
          </cell>
          <cell r="AG665">
            <v>5438979.5379900411</v>
          </cell>
        </row>
        <row r="666">
          <cell r="Z666">
            <v>104052.6</v>
          </cell>
          <cell r="AG666">
            <v>728772.25717211049</v>
          </cell>
        </row>
        <row r="667">
          <cell r="Z667">
            <v>2301977.7000000002</v>
          </cell>
          <cell r="AG667">
            <v>7959202.8463748917</v>
          </cell>
        </row>
        <row r="668">
          <cell r="Z668">
            <v>92009.7</v>
          </cell>
          <cell r="AG668">
            <v>932405.23524147342</v>
          </cell>
        </row>
        <row r="669">
          <cell r="Z669">
            <v>252531</v>
          </cell>
          <cell r="AG669">
            <v>7502404.3787202248</v>
          </cell>
        </row>
        <row r="670">
          <cell r="Z670">
            <v>521925.3</v>
          </cell>
          <cell r="AG670">
            <v>3513036.7158215875</v>
          </cell>
        </row>
        <row r="671">
          <cell r="Z671">
            <v>290559.60000000003</v>
          </cell>
          <cell r="AG671">
            <v>4475524.3731273506</v>
          </cell>
        </row>
        <row r="672">
          <cell r="Z672">
            <v>108053.1</v>
          </cell>
          <cell r="AG672">
            <v>340554.18784640671</v>
          </cell>
        </row>
        <row r="673">
          <cell r="Z673">
            <v>32668.2</v>
          </cell>
          <cell r="AG673">
            <v>279111.25063287251</v>
          </cell>
        </row>
        <row r="674">
          <cell r="Z674">
            <v>156742.20000000001</v>
          </cell>
          <cell r="AG674">
            <v>27652201.788093135</v>
          </cell>
        </row>
        <row r="676">
          <cell r="AG676">
            <v>2136000</v>
          </cell>
        </row>
        <row r="677">
          <cell r="AG677">
            <v>3927000</v>
          </cell>
        </row>
        <row r="678">
          <cell r="AA678">
            <v>7028245.3286743686</v>
          </cell>
          <cell r="AG678">
            <v>10195473.542179994</v>
          </cell>
        </row>
        <row r="679">
          <cell r="AA679">
            <v>1274970.7206527009</v>
          </cell>
          <cell r="AG679">
            <v>1849527.1069202367</v>
          </cell>
        </row>
        <row r="680">
          <cell r="AA680">
            <v>4402230.644756157</v>
          </cell>
          <cell r="AG680">
            <v>6386064.2260265192</v>
          </cell>
        </row>
        <row r="681">
          <cell r="AA681">
            <v>3510103.2302609798</v>
          </cell>
          <cell r="AG681">
            <v>5091906.0079532461</v>
          </cell>
        </row>
        <row r="682">
          <cell r="AA682">
            <v>4805139.9628910106</v>
          </cell>
          <cell r="AG682">
            <v>6970541.7308430001</v>
          </cell>
        </row>
        <row r="683">
          <cell r="AA683">
            <v>1601713.32096367</v>
          </cell>
          <cell r="AG683">
            <v>2323513.9102809997</v>
          </cell>
        </row>
        <row r="684">
          <cell r="AA684">
            <v>673566.7918011134</v>
          </cell>
          <cell r="AG684">
            <v>977104.82254816138</v>
          </cell>
        </row>
        <row r="689">
          <cell r="AA689">
            <v>1153550.3369052096</v>
          </cell>
        </row>
        <row r="690">
          <cell r="AA690">
            <v>1153550.3369052096</v>
          </cell>
        </row>
        <row r="691">
          <cell r="AA691">
            <v>2931479.1047243914</v>
          </cell>
          <cell r="AG691">
            <v>4252529.081438357</v>
          </cell>
        </row>
        <row r="692">
          <cell r="AA692">
            <v>2931479.1047243914</v>
          </cell>
          <cell r="AG692">
            <v>4252529.081438357</v>
          </cell>
        </row>
        <row r="693">
          <cell r="AA693">
            <v>830847.01898605737</v>
          </cell>
          <cell r="AG693">
            <v>1205262.253027983</v>
          </cell>
        </row>
        <row r="694">
          <cell r="AA694">
            <v>2868773.6693292167</v>
          </cell>
          <cell r="AG694">
            <v>4161565.8925305833</v>
          </cell>
        </row>
        <row r="695">
          <cell r="AA695">
            <v>2915802.7458755975</v>
          </cell>
          <cell r="AG695">
            <v>4229788.284211413</v>
          </cell>
        </row>
        <row r="696">
          <cell r="AA696">
            <v>438938.04776621895</v>
          </cell>
          <cell r="AG696">
            <v>636742.32235440623</v>
          </cell>
        </row>
        <row r="697">
          <cell r="AA697">
            <v>1058029.634783708</v>
          </cell>
          <cell r="AG697">
            <v>1534823.080843461</v>
          </cell>
        </row>
        <row r="700">
          <cell r="AA700">
            <v>9395983.0905117858</v>
          </cell>
        </row>
        <row r="701">
          <cell r="AA701">
            <v>9998185.8652235754</v>
          </cell>
        </row>
        <row r="702">
          <cell r="AA702">
            <v>9395983.0905117858</v>
          </cell>
        </row>
        <row r="703">
          <cell r="AA703">
            <v>4024274.9647233817</v>
          </cell>
        </row>
        <row r="704">
          <cell r="AA704">
            <v>9395983.0905117858</v>
          </cell>
        </row>
        <row r="705">
          <cell r="AA705">
            <v>295850.54300098424</v>
          </cell>
        </row>
        <row r="706">
          <cell r="AA706">
            <v>295850.54300098424</v>
          </cell>
        </row>
        <row r="707">
          <cell r="AA707">
            <v>295850.54300098424</v>
          </cell>
        </row>
        <row r="708">
          <cell r="AA708">
            <v>295850.54300098424</v>
          </cell>
        </row>
        <row r="709">
          <cell r="AA709">
            <v>295850.54300098424</v>
          </cell>
        </row>
        <row r="710">
          <cell r="AA710">
            <v>295850.54300098424</v>
          </cell>
        </row>
        <row r="711">
          <cell r="AA711">
            <v>1111197.1336698849</v>
          </cell>
        </row>
        <row r="712">
          <cell r="AA712">
            <v>1111197.1336698849</v>
          </cell>
        </row>
        <row r="713">
          <cell r="AA713">
            <v>1111197.1336698849</v>
          </cell>
        </row>
        <row r="714">
          <cell r="AA714">
            <v>1111197.1336698849</v>
          </cell>
        </row>
        <row r="715">
          <cell r="AA715">
            <v>1740695.015320458</v>
          </cell>
        </row>
        <row r="716">
          <cell r="AA716">
            <v>9395983.0905117858</v>
          </cell>
        </row>
        <row r="719">
          <cell r="Z719">
            <v>3357316.8000000003</v>
          </cell>
          <cell r="AA719">
            <v>35626316.799999997</v>
          </cell>
          <cell r="AG719">
            <v>51681060.258070514</v>
          </cell>
        </row>
        <row r="720">
          <cell r="AA720">
            <v>12221968</v>
          </cell>
          <cell r="AG720">
            <v>17729709.984508127</v>
          </cell>
        </row>
        <row r="721">
          <cell r="Z721">
            <v>1580941.4</v>
          </cell>
          <cell r="AA721">
            <v>2922427.4</v>
          </cell>
          <cell r="AG721">
            <v>4239398.2910755556</v>
          </cell>
        </row>
        <row r="722">
          <cell r="Z722">
            <v>88679.7</v>
          </cell>
          <cell r="AA722">
            <v>130145.7</v>
          </cell>
          <cell r="AG722">
            <v>188794.92375784321</v>
          </cell>
        </row>
        <row r="723">
          <cell r="Z723">
            <v>219297.6</v>
          </cell>
          <cell r="AA723">
            <v>1575632.6</v>
          </cell>
          <cell r="AG723">
            <v>2285680.0999754295</v>
          </cell>
        </row>
        <row r="724">
          <cell r="AA724">
            <v>20830504</v>
          </cell>
          <cell r="AG724">
            <v>30217620.824333403</v>
          </cell>
        </row>
        <row r="725">
          <cell r="Z725">
            <v>791654.40000000002</v>
          </cell>
          <cell r="AA725">
            <v>6712037.4000000004</v>
          </cell>
          <cell r="AG725">
            <v>9736768.7844684236</v>
          </cell>
        </row>
        <row r="726">
          <cell r="Z726">
            <v>1696714.2</v>
          </cell>
          <cell r="AA726">
            <v>20011475.199999999</v>
          </cell>
          <cell r="AG726">
            <v>29029502.585686427</v>
          </cell>
        </row>
        <row r="727">
          <cell r="AA727">
            <v>32700816.017664719</v>
          </cell>
          <cell r="AG727">
            <v>48801108.92651134</v>
          </cell>
        </row>
        <row r="728">
          <cell r="AA728">
            <v>4891257.1512468038</v>
          </cell>
          <cell r="AG728">
            <v>7299474.511480988</v>
          </cell>
        </row>
        <row r="729">
          <cell r="AA729">
            <v>1461180.7243927377</v>
          </cell>
          <cell r="AG729">
            <v>2180595.1158493767</v>
          </cell>
        </row>
        <row r="730">
          <cell r="AA730">
            <v>5128660.3585242666</v>
          </cell>
          <cell r="AG730">
            <v>7653763.5228497619</v>
          </cell>
        </row>
        <row r="731">
          <cell r="AA731">
            <v>10317634.748171473</v>
          </cell>
          <cell r="AG731">
            <v>15397536.775152074</v>
          </cell>
        </row>
        <row r="744">
          <cell r="AA744">
            <v>5403889</v>
          </cell>
          <cell r="AG744">
            <v>8064501.3743179776</v>
          </cell>
        </row>
        <row r="747">
          <cell r="AA747">
            <v>949624.182603669</v>
          </cell>
          <cell r="AG747">
            <v>1417172.9888776166</v>
          </cell>
        </row>
        <row r="748">
          <cell r="AA748">
            <v>3860585.1851217109</v>
          </cell>
          <cell r="AG748">
            <v>5761349.7485025441</v>
          </cell>
        </row>
        <row r="749">
          <cell r="AA749">
            <v>6285953.1628342271</v>
          </cell>
          <cell r="AG749">
            <v>9380851.0723619703</v>
          </cell>
        </row>
        <row r="750">
          <cell r="AA750">
            <v>6285953.1628342271</v>
          </cell>
          <cell r="AG750">
            <v>9380851.0723619703</v>
          </cell>
        </row>
        <row r="751">
          <cell r="AA751">
            <v>6482913.0286030322</v>
          </cell>
          <cell r="AG751">
            <v>9674784.405962646</v>
          </cell>
        </row>
        <row r="752">
          <cell r="AA752">
            <v>5651168.2780031338</v>
          </cell>
          <cell r="AG752">
            <v>8433528.9537698552</v>
          </cell>
        </row>
        <row r="757">
          <cell r="AA757">
            <v>6739870</v>
          </cell>
          <cell r="AG757">
            <v>10058254.504806539</v>
          </cell>
        </row>
        <row r="760">
          <cell r="AA760">
            <v>5512949</v>
          </cell>
        </row>
        <row r="763">
          <cell r="AA763">
            <v>6402669</v>
          </cell>
          <cell r="AG763">
            <v>9555032.1166484188</v>
          </cell>
        </row>
        <row r="766">
          <cell r="AA766">
            <v>14467612.303647216</v>
          </cell>
          <cell r="AG766">
            <v>21590761.635900117</v>
          </cell>
        </row>
        <row r="767">
          <cell r="AA767">
            <v>21494636.306692246</v>
          </cell>
          <cell r="AG767">
            <v>32077550.822340123</v>
          </cell>
        </row>
        <row r="768">
          <cell r="AA768">
            <v>7564612.9766765004</v>
          </cell>
          <cell r="AG768">
            <v>11289060.84980488</v>
          </cell>
        </row>
        <row r="769">
          <cell r="AA769">
            <v>11010559.412984034</v>
          </cell>
          <cell r="AG769">
            <v>16431623.876437783</v>
          </cell>
        </row>
        <row r="775">
          <cell r="AA775">
            <v>42417166</v>
          </cell>
          <cell r="AG775">
            <v>63301317.532923751</v>
          </cell>
        </row>
        <row r="784">
          <cell r="AA784">
            <v>10506225</v>
          </cell>
          <cell r="AG784">
            <v>15678979.703579014</v>
          </cell>
        </row>
        <row r="787">
          <cell r="AA787">
            <v>3001733.6300609331</v>
          </cell>
        </row>
        <row r="788">
          <cell r="AA788">
            <v>3001733.6300609331</v>
          </cell>
        </row>
        <row r="789">
          <cell r="AA789">
            <v>3001733.6300609331</v>
          </cell>
        </row>
        <row r="790">
          <cell r="AA790">
            <v>3001733.6300609331</v>
          </cell>
        </row>
        <row r="791">
          <cell r="AA791">
            <v>2358360.9665745604</v>
          </cell>
        </row>
        <row r="792">
          <cell r="AA792">
            <v>566985.35177902295</v>
          </cell>
        </row>
        <row r="793">
          <cell r="AA793">
            <v>353754.14498618408</v>
          </cell>
        </row>
        <row r="794">
          <cell r="AA794">
            <v>1836361.3502329472</v>
          </cell>
        </row>
        <row r="795">
          <cell r="AA795">
            <v>589590.2416436401</v>
          </cell>
        </row>
        <row r="796">
          <cell r="AA796">
            <v>7686122.4343583165</v>
          </cell>
        </row>
        <row r="797">
          <cell r="AA797">
            <v>17008712.722603202</v>
          </cell>
        </row>
        <row r="803">
          <cell r="AA803">
            <v>666708.64525062824</v>
          </cell>
        </row>
        <row r="804">
          <cell r="AA804">
            <v>2004606.8215883763</v>
          </cell>
        </row>
        <row r="805">
          <cell r="AA805">
            <v>7016123.8755593169</v>
          </cell>
        </row>
        <row r="806">
          <cell r="AA806">
            <v>48262294.766808018</v>
          </cell>
        </row>
        <row r="849">
          <cell r="AA849">
            <v>37664999.899999999</v>
          </cell>
          <cell r="AG849">
            <v>56209415.748035625</v>
          </cell>
        </row>
        <row r="850">
          <cell r="Z850">
            <v>781362</v>
          </cell>
          <cell r="AA850">
            <v>3413181</v>
          </cell>
          <cell r="AG850">
            <v>5093665.4815256204</v>
          </cell>
        </row>
        <row r="851">
          <cell r="K851">
            <v>4747707</v>
          </cell>
          <cell r="AG851">
            <v>4747707</v>
          </cell>
        </row>
        <row r="852">
          <cell r="K852">
            <v>135000</v>
          </cell>
          <cell r="AG852">
            <v>135000</v>
          </cell>
        </row>
        <row r="853">
          <cell r="K853">
            <v>135000</v>
          </cell>
          <cell r="AG853">
            <v>135000</v>
          </cell>
        </row>
        <row r="854">
          <cell r="K854">
            <v>94500</v>
          </cell>
          <cell r="AG854">
            <v>94500</v>
          </cell>
        </row>
        <row r="855">
          <cell r="K855">
            <v>81000</v>
          </cell>
          <cell r="AG855">
            <v>81000</v>
          </cell>
        </row>
        <row r="856">
          <cell r="K856">
            <v>112500</v>
          </cell>
          <cell r="AG856">
            <v>112500</v>
          </cell>
        </row>
        <row r="857">
          <cell r="K857">
            <v>180000</v>
          </cell>
          <cell r="AG857">
            <v>180000</v>
          </cell>
        </row>
        <row r="858">
          <cell r="K858">
            <v>211410.9</v>
          </cell>
          <cell r="Z858">
            <v>1351099</v>
          </cell>
          <cell r="AG858">
            <v>1562509.9</v>
          </cell>
        </row>
        <row r="859">
          <cell r="K859">
            <v>3643188.3000000003</v>
          </cell>
          <cell r="Z859">
            <v>5502013</v>
          </cell>
          <cell r="AG859">
            <v>9145201.3000000007</v>
          </cell>
        </row>
        <row r="860">
          <cell r="K860">
            <v>486000</v>
          </cell>
          <cell r="AG860">
            <v>486000</v>
          </cell>
        </row>
      </sheetData>
      <sheetData sheetId="11">
        <row r="8">
          <cell r="P8">
            <v>1609515.0088464192</v>
          </cell>
        </row>
        <row r="9">
          <cell r="P9">
            <v>19504118.780727599</v>
          </cell>
        </row>
        <row r="10">
          <cell r="P10">
            <v>6115994.6333340434</v>
          </cell>
        </row>
        <row r="11">
          <cell r="P11">
            <v>292619.66664643597</v>
          </cell>
        </row>
        <row r="12">
          <cell r="P12">
            <v>259113.924182466</v>
          </cell>
        </row>
        <row r="13">
          <cell r="P13">
            <v>2979703.2858073348</v>
          </cell>
        </row>
        <row r="14">
          <cell r="P14">
            <v>6566938.7571169985</v>
          </cell>
        </row>
        <row r="28">
          <cell r="P28">
            <v>1093093</v>
          </cell>
        </row>
      </sheetData>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Sheet3"/>
      <sheetName val="Sheet2"/>
      <sheetName val="Vendorwise"/>
      <sheetName val="Verification Sheet"/>
      <sheetName val="FAR Detailed"/>
      <sheetName val="Individual PC Reco's"/>
      <sheetName val="FAR matching to CWIP"/>
      <sheetName val="IEDC matching to FAR"/>
      <sheetName val="Dep Rates"/>
      <sheetName val="L&amp;T_Clubbed"/>
      <sheetName val="SIL_Clubbed"/>
      <sheetName val="SIL"/>
      <sheetName val="SAG_Clubbed"/>
      <sheetName val="SAG"/>
      <sheetName val="L&amp;T"/>
      <sheetName val="Other equipment"/>
      <sheetName val="Allocation of Overall"/>
      <sheetName val="Database PC 38"/>
      <sheetName val="UNP-NCW "/>
      <sheetName val="SPT vs PHI"/>
      <sheetName val="Design"/>
    </sheetNames>
    <sheetDataSet>
      <sheetData sheetId="0" refreshError="1"/>
      <sheetData sheetId="1" refreshError="1"/>
      <sheetData sheetId="2" refreshError="1"/>
      <sheetData sheetId="3" refreshError="1"/>
      <sheetData sheetId="4"/>
      <sheetData sheetId="5">
        <row r="18">
          <cell r="AM18">
            <v>285240.71958911867</v>
          </cell>
        </row>
        <row r="19">
          <cell r="AN19">
            <v>47995.97353362869</v>
          </cell>
        </row>
        <row r="20">
          <cell r="AM20">
            <v>26854.713625935794</v>
          </cell>
        </row>
        <row r="21">
          <cell r="AM21">
            <v>4130.7432231893963</v>
          </cell>
        </row>
        <row r="27">
          <cell r="AM27">
            <v>23693.841385976593</v>
          </cell>
        </row>
        <row r="28">
          <cell r="AM28">
            <v>11846.920692988297</v>
          </cell>
        </row>
        <row r="29">
          <cell r="AM29">
            <v>23693.841385976593</v>
          </cell>
        </row>
        <row r="41">
          <cell r="AN41">
            <v>616.70243451993258</v>
          </cell>
        </row>
        <row r="47">
          <cell r="AM47">
            <v>742556.74478233221</v>
          </cell>
        </row>
        <row r="48">
          <cell r="AM48">
            <v>178213.62593104283</v>
          </cell>
        </row>
        <row r="49">
          <cell r="AM49">
            <v>475236.32384397584</v>
          </cell>
        </row>
        <row r="50">
          <cell r="AM50">
            <v>712854.46780775592</v>
          </cell>
        </row>
        <row r="51">
          <cell r="AM51">
            <v>207915.89093348075</v>
          </cell>
        </row>
        <row r="52">
          <cell r="AM52">
            <v>207915.89093348075</v>
          </cell>
        </row>
        <row r="53">
          <cell r="AM53">
            <v>148511.34895646645</v>
          </cell>
        </row>
        <row r="54">
          <cell r="AM54">
            <v>267320.42093835649</v>
          </cell>
        </row>
        <row r="55">
          <cell r="AM55">
            <v>29702.2650024379</v>
          </cell>
        </row>
        <row r="58">
          <cell r="AM58">
            <v>12465.066727932557</v>
          </cell>
        </row>
        <row r="59">
          <cell r="AM59">
            <v>4986.0266008094659</v>
          </cell>
        </row>
        <row r="60">
          <cell r="AM60">
            <v>2493.0135263136267</v>
          </cell>
        </row>
        <row r="61">
          <cell r="AM61">
            <v>2493.0130744958392</v>
          </cell>
        </row>
        <row r="142">
          <cell r="AN142">
            <v>719.18745668384622</v>
          </cell>
        </row>
        <row r="150">
          <cell r="AM150">
            <v>5176.0340007428204</v>
          </cell>
        </row>
        <row r="151">
          <cell r="AM151">
            <v>243.97397155572293</v>
          </cell>
        </row>
        <row r="157">
          <cell r="AM157">
            <v>98224.710799766472</v>
          </cell>
        </row>
        <row r="158">
          <cell r="AM158">
            <v>78579.749507595319</v>
          </cell>
        </row>
        <row r="159">
          <cell r="AM159">
            <v>49112.355399883236</v>
          </cell>
        </row>
        <row r="160">
          <cell r="AM160">
            <v>78579.761465231466</v>
          </cell>
        </row>
        <row r="161">
          <cell r="AM161">
            <v>49112.355399883236</v>
          </cell>
        </row>
        <row r="162">
          <cell r="AM162">
            <v>39289.886711433814</v>
          </cell>
        </row>
        <row r="216">
          <cell r="AN216">
            <v>3407.1942378541153</v>
          </cell>
        </row>
        <row r="222">
          <cell r="AN222">
            <v>92.843227244304941</v>
          </cell>
        </row>
        <row r="223">
          <cell r="AN223">
            <v>146.57053743650107</v>
          </cell>
        </row>
        <row r="224">
          <cell r="AN224">
            <v>1531.7663060430293</v>
          </cell>
        </row>
        <row r="229">
          <cell r="AM229">
            <v>453551.12660777534</v>
          </cell>
        </row>
        <row r="230">
          <cell r="AM230">
            <v>179847.00828999429</v>
          </cell>
        </row>
        <row r="231">
          <cell r="AM231">
            <v>83196.88737209003</v>
          </cell>
        </row>
        <row r="232">
          <cell r="AM232">
            <v>133817.01050123296</v>
          </cell>
        </row>
        <row r="233">
          <cell r="AM233">
            <v>22375.958001871721</v>
          </cell>
        </row>
        <row r="234">
          <cell r="AM234">
            <v>375859.52448871522</v>
          </cell>
        </row>
        <row r="235">
          <cell r="AM235">
            <v>172755.56824950979</v>
          </cell>
        </row>
        <row r="236">
          <cell r="AN236">
            <v>37208.403113223336</v>
          </cell>
        </row>
        <row r="237">
          <cell r="AM237">
            <v>97624.145084586708</v>
          </cell>
        </row>
        <row r="238">
          <cell r="AM238">
            <v>97624.145084586708</v>
          </cell>
        </row>
        <row r="239">
          <cell r="AM239">
            <v>48812.072542293354</v>
          </cell>
        </row>
        <row r="240">
          <cell r="AM240">
            <v>103655.81225863995</v>
          </cell>
        </row>
        <row r="241">
          <cell r="AM241">
            <v>93364.195375274023</v>
          </cell>
        </row>
        <row r="242">
          <cell r="AM242">
            <v>181672.63596231921</v>
          </cell>
        </row>
        <row r="243">
          <cell r="AM243">
            <v>181672.63596231921</v>
          </cell>
        </row>
        <row r="245">
          <cell r="AM245">
            <v>259794.59758061229</v>
          </cell>
        </row>
        <row r="261">
          <cell r="AM261">
            <v>10669.226416340007</v>
          </cell>
        </row>
        <row r="263">
          <cell r="AM263">
            <v>9699.2909155480174</v>
          </cell>
        </row>
        <row r="265">
          <cell r="AM265">
            <v>4849.6454577740087</v>
          </cell>
        </row>
        <row r="267">
          <cell r="AM267">
            <v>3637.2421048769925</v>
          </cell>
        </row>
        <row r="269">
          <cell r="AM269">
            <v>9699.2909155480174</v>
          </cell>
        </row>
        <row r="270">
          <cell r="AM270">
            <v>356978.86286085233</v>
          </cell>
        </row>
        <row r="271">
          <cell r="AM271">
            <v>152990.943039798</v>
          </cell>
        </row>
        <row r="272">
          <cell r="AM272">
            <v>30848.234286286195</v>
          </cell>
        </row>
        <row r="273">
          <cell r="AM273">
            <v>13220.671836979798</v>
          </cell>
        </row>
        <row r="274">
          <cell r="AM274">
            <v>2458240.4043466616</v>
          </cell>
        </row>
        <row r="275">
          <cell r="AM275">
            <v>22347.360134382907</v>
          </cell>
        </row>
        <row r="276">
          <cell r="AM276">
            <v>29796.465285898706</v>
          </cell>
        </row>
        <row r="277">
          <cell r="AM277">
            <v>7449.1179171830863</v>
          </cell>
        </row>
        <row r="278">
          <cell r="AM278">
            <v>11173.680067191453</v>
          </cell>
        </row>
        <row r="279">
          <cell r="AM279">
            <v>45923.579360168667</v>
          </cell>
        </row>
        <row r="280">
          <cell r="AM280">
            <v>10309.365030720344</v>
          </cell>
        </row>
        <row r="281">
          <cell r="AM281">
            <v>29990.910929317561</v>
          </cell>
        </row>
        <row r="282">
          <cell r="AM282">
            <v>7497.7165310270566</v>
          </cell>
        </row>
        <row r="283">
          <cell r="AM283">
            <v>18744.316930544406</v>
          </cell>
        </row>
        <row r="284">
          <cell r="AM284">
            <v>3748.8582655135283</v>
          </cell>
        </row>
        <row r="287">
          <cell r="AM287">
            <v>13121.019931157825</v>
          </cell>
        </row>
        <row r="288">
          <cell r="AM288">
            <v>1874.4323331288592</v>
          </cell>
        </row>
        <row r="289">
          <cell r="AM289">
            <v>16869.871795927163</v>
          </cell>
        </row>
        <row r="290">
          <cell r="AM290">
            <v>1874.4323331288592</v>
          </cell>
        </row>
        <row r="291">
          <cell r="AM291">
            <v>3748.8646662577185</v>
          </cell>
        </row>
        <row r="292">
          <cell r="AM292">
            <v>3748.8646662577185</v>
          </cell>
        </row>
        <row r="293">
          <cell r="AM293">
            <v>3748.8646662577185</v>
          </cell>
        </row>
        <row r="294">
          <cell r="AM294">
            <v>3748.8646662577185</v>
          </cell>
        </row>
        <row r="295">
          <cell r="AM295">
            <v>3748.8646662577185</v>
          </cell>
        </row>
        <row r="296">
          <cell r="AM296">
            <v>3748.8646662577185</v>
          </cell>
        </row>
        <row r="297">
          <cell r="AM297">
            <v>3748.8646662577185</v>
          </cell>
        </row>
        <row r="298">
          <cell r="AM298">
            <v>3748.8646662577185</v>
          </cell>
        </row>
        <row r="299">
          <cell r="AM299">
            <v>3748.8646662577185</v>
          </cell>
        </row>
        <row r="300">
          <cell r="AM300">
            <v>3748.8646662577185</v>
          </cell>
        </row>
        <row r="301">
          <cell r="AM301">
            <v>3748.8646662577185</v>
          </cell>
        </row>
        <row r="302">
          <cell r="AM302">
            <v>3748.8646662577185</v>
          </cell>
        </row>
        <row r="307">
          <cell r="AM307">
            <v>3748.8646662577185</v>
          </cell>
        </row>
        <row r="308">
          <cell r="AM308">
            <v>18744.316930544406</v>
          </cell>
        </row>
        <row r="309">
          <cell r="AM309">
            <v>7497.7229317712463</v>
          </cell>
        </row>
        <row r="311">
          <cell r="AM311">
            <v>58107.152828920654</v>
          </cell>
        </row>
        <row r="314">
          <cell r="AN314">
            <v>16498.643280538719</v>
          </cell>
        </row>
        <row r="315">
          <cell r="AN315">
            <v>3506.4040630605632</v>
          </cell>
        </row>
        <row r="316">
          <cell r="AN316">
            <v>1201.8489580059459</v>
          </cell>
        </row>
        <row r="317">
          <cell r="AM317">
            <v>312593.33150371304</v>
          </cell>
          <cell r="AN317">
            <v>83104.257709662765</v>
          </cell>
        </row>
        <row r="318">
          <cell r="AN318">
            <v>6.2160607109345474</v>
          </cell>
        </row>
        <row r="319">
          <cell r="AN319">
            <v>818.13011076448481</v>
          </cell>
        </row>
        <row r="321">
          <cell r="AN321">
            <v>29.727839178813454</v>
          </cell>
        </row>
        <row r="322">
          <cell r="AM322">
            <v>512.36852541995484</v>
          </cell>
          <cell r="AN322">
            <v>156.54712081474995</v>
          </cell>
        </row>
        <row r="323">
          <cell r="AN323">
            <v>97.160083049847614</v>
          </cell>
        </row>
        <row r="324">
          <cell r="AM324">
            <v>212335.598762721</v>
          </cell>
          <cell r="AN324">
            <v>64876.20722903475</v>
          </cell>
        </row>
        <row r="325">
          <cell r="AM325">
            <v>19198.454013761628</v>
          </cell>
          <cell r="AN325">
            <v>5865.8222565201131</v>
          </cell>
        </row>
        <row r="326">
          <cell r="AM326">
            <v>5411.999597134135</v>
          </cell>
          <cell r="AN326">
            <v>1653.561670454902</v>
          </cell>
        </row>
        <row r="327">
          <cell r="AM327">
            <v>157861.46920290057</v>
          </cell>
          <cell r="AN327">
            <v>48232.389901477611</v>
          </cell>
        </row>
        <row r="328">
          <cell r="AM328">
            <v>672250.15637521434</v>
          </cell>
          <cell r="AN328">
            <v>205396.74321631654</v>
          </cell>
        </row>
        <row r="329">
          <cell r="AM329">
            <v>26722.406976720718</v>
          </cell>
          <cell r="AN329">
            <v>8164.6620857844946</v>
          </cell>
        </row>
        <row r="330">
          <cell r="AM330">
            <v>9872.4686951681833</v>
          </cell>
          <cell r="AN330">
            <v>3016.3963492792222</v>
          </cell>
        </row>
        <row r="331">
          <cell r="AM331">
            <v>8961.5997493840187</v>
          </cell>
          <cell r="AN331">
            <v>2738.0929332268747</v>
          </cell>
        </row>
        <row r="332">
          <cell r="AM332">
            <v>80845.353006152742</v>
          </cell>
          <cell r="AN332">
            <v>24701.180139806438</v>
          </cell>
        </row>
        <row r="333">
          <cell r="AM333">
            <v>7356.967269904756</v>
          </cell>
          <cell r="AN333">
            <v>2247.8196588831406</v>
          </cell>
        </row>
        <row r="334">
          <cell r="AN334">
            <v>19908.384414110238</v>
          </cell>
        </row>
        <row r="335">
          <cell r="AN335">
            <v>97.07138574541149</v>
          </cell>
        </row>
        <row r="342">
          <cell r="AM342">
            <v>187780.9850809038</v>
          </cell>
        </row>
        <row r="345">
          <cell r="AN345">
            <v>27484.047519152584</v>
          </cell>
        </row>
        <row r="352">
          <cell r="AN352">
            <v>19305.244921047917</v>
          </cell>
        </row>
        <row r="353">
          <cell r="AN353">
            <v>402.534708390964</v>
          </cell>
        </row>
        <row r="354">
          <cell r="AN354">
            <v>2563.3924556550587</v>
          </cell>
        </row>
        <row r="355">
          <cell r="AN355">
            <v>11936.020099969292</v>
          </cell>
        </row>
        <row r="356">
          <cell r="AN356">
            <v>10852.196280478702</v>
          </cell>
        </row>
        <row r="357">
          <cell r="AN357">
            <v>5.8990607434461246</v>
          </cell>
        </row>
        <row r="358">
          <cell r="AN358">
            <v>817.28249218254143</v>
          </cell>
        </row>
        <row r="359">
          <cell r="AN359">
            <v>2600.7544948011068</v>
          </cell>
        </row>
        <row r="361">
          <cell r="AN361">
            <v>15512.048947272193</v>
          </cell>
        </row>
        <row r="362">
          <cell r="AN362">
            <v>1638.8057094717717</v>
          </cell>
        </row>
        <row r="363">
          <cell r="AN363">
            <v>11187.211742412879</v>
          </cell>
        </row>
        <row r="364">
          <cell r="AN364">
            <v>10436.009671268444</v>
          </cell>
        </row>
        <row r="365">
          <cell r="AN365">
            <v>2209.1842983787892</v>
          </cell>
        </row>
        <row r="366">
          <cell r="AN366">
            <v>4804.3717792666339</v>
          </cell>
        </row>
        <row r="367">
          <cell r="AN367">
            <v>2800.3619175264039</v>
          </cell>
        </row>
        <row r="377">
          <cell r="AN377">
            <v>9514.944251147881</v>
          </cell>
        </row>
        <row r="388">
          <cell r="AN388">
            <v>63094.207832129643</v>
          </cell>
        </row>
        <row r="389">
          <cell r="AN389">
            <v>13072.402432839281</v>
          </cell>
        </row>
        <row r="390">
          <cell r="AN390">
            <v>113133.35136316589</v>
          </cell>
        </row>
        <row r="391">
          <cell r="AN391">
            <v>20062.349290559843</v>
          </cell>
        </row>
        <row r="392">
          <cell r="AN392">
            <v>59407.790506748614</v>
          </cell>
        </row>
        <row r="393">
          <cell r="AN393">
            <v>2393.7223988247565</v>
          </cell>
        </row>
        <row r="413">
          <cell r="AM413">
            <v>24020.739901283716</v>
          </cell>
        </row>
        <row r="437">
          <cell r="AN437">
            <v>2230.1978423626992</v>
          </cell>
        </row>
        <row r="438">
          <cell r="AN438">
            <v>42.245036962278228</v>
          </cell>
        </row>
        <row r="439">
          <cell r="AN439">
            <v>15098.18311689841</v>
          </cell>
        </row>
        <row r="440">
          <cell r="AN440">
            <v>12078.546493518726</v>
          </cell>
        </row>
        <row r="441">
          <cell r="AN441">
            <v>3625.563506770809</v>
          </cell>
        </row>
        <row r="442">
          <cell r="AN442">
            <v>24721.98591756096</v>
          </cell>
        </row>
        <row r="443">
          <cell r="AN443">
            <v>16363.776034210872</v>
          </cell>
        </row>
        <row r="444">
          <cell r="AN444">
            <v>19200.162723340487</v>
          </cell>
        </row>
        <row r="445">
          <cell r="AN445">
            <v>8290.97870053324</v>
          </cell>
        </row>
        <row r="446">
          <cell r="AN446">
            <v>9600.0813616702435</v>
          </cell>
        </row>
        <row r="447">
          <cell r="AN447">
            <v>12676.085616603241</v>
          </cell>
        </row>
        <row r="448">
          <cell r="AN448">
            <v>18512.001948263602</v>
          </cell>
        </row>
        <row r="449">
          <cell r="AN449">
            <v>21261.257715392105</v>
          </cell>
        </row>
        <row r="450">
          <cell r="AN450">
            <v>7001.8097464501006</v>
          </cell>
        </row>
        <row r="451">
          <cell r="AN451">
            <v>22348.650935031324</v>
          </cell>
        </row>
        <row r="452">
          <cell r="AN452">
            <v>0</v>
          </cell>
        </row>
        <row r="453">
          <cell r="AN453">
            <v>10578.42671005543</v>
          </cell>
        </row>
        <row r="454">
          <cell r="AN454">
            <v>0</v>
          </cell>
        </row>
        <row r="455">
          <cell r="AN455">
            <v>1672.9366018496237</v>
          </cell>
        </row>
        <row r="456">
          <cell r="AM456">
            <v>5475.4124850694789</v>
          </cell>
          <cell r="AN456">
            <v>1672.9366018496237</v>
          </cell>
        </row>
        <row r="457">
          <cell r="AN457">
            <v>9256.425267402321</v>
          </cell>
        </row>
        <row r="459">
          <cell r="AN459">
            <v>11644.674952287827</v>
          </cell>
        </row>
        <row r="460">
          <cell r="AN460">
            <v>17486.717681163322</v>
          </cell>
        </row>
        <row r="466">
          <cell r="AN466">
            <v>4312.1825845119238</v>
          </cell>
        </row>
        <row r="467">
          <cell r="AN467">
            <v>723.30794758576417</v>
          </cell>
        </row>
        <row r="510">
          <cell r="AN510">
            <v>1076.8500744361672</v>
          </cell>
        </row>
        <row r="532">
          <cell r="AM532">
            <v>219465.32319986829</v>
          </cell>
        </row>
        <row r="537">
          <cell r="AN537">
            <v>4680.359402100793</v>
          </cell>
        </row>
        <row r="558">
          <cell r="AN558">
            <v>0</v>
          </cell>
        </row>
        <row r="559">
          <cell r="AN559">
            <v>17.849276440753659</v>
          </cell>
        </row>
        <row r="560">
          <cell r="AN560">
            <v>17.849276440753659</v>
          </cell>
        </row>
        <row r="561">
          <cell r="AN561">
            <v>12.49449350852756</v>
          </cell>
        </row>
        <row r="562">
          <cell r="AN562">
            <v>10.709565864452195</v>
          </cell>
        </row>
        <row r="566">
          <cell r="AN566">
            <v>1209.1498230373315</v>
          </cell>
        </row>
        <row r="567">
          <cell r="AN567">
            <v>281.16897618634613</v>
          </cell>
        </row>
        <row r="569">
          <cell r="AM569">
            <v>7086.2553984804581</v>
          </cell>
        </row>
        <row r="570">
          <cell r="AM570">
            <v>404338.74460151955</v>
          </cell>
        </row>
        <row r="574">
          <cell r="AM574">
            <v>193610.74829940576</v>
          </cell>
          <cell r="AN574">
            <v>51472.235330917014</v>
          </cell>
        </row>
        <row r="575">
          <cell r="AM575">
            <v>96635.525993240837</v>
          </cell>
          <cell r="AN575">
            <v>25690.962815551011</v>
          </cell>
        </row>
        <row r="594">
          <cell r="AM594">
            <v>38555.003522356965</v>
          </cell>
        </row>
        <row r="595">
          <cell r="AM595">
            <v>54779.361460933425</v>
          </cell>
        </row>
        <row r="596">
          <cell r="AN596">
            <v>3849.6749050446901</v>
          </cell>
        </row>
        <row r="598">
          <cell r="AN598">
            <v>19171.239098526476</v>
          </cell>
        </row>
        <row r="599">
          <cell r="AM599">
            <v>7459</v>
          </cell>
          <cell r="AN599">
            <v>23340.44784619374</v>
          </cell>
        </row>
        <row r="600">
          <cell r="AN600">
            <v>5575.4684102318161</v>
          </cell>
        </row>
        <row r="601">
          <cell r="AN601">
            <v>16217.514258434907</v>
          </cell>
        </row>
        <row r="614">
          <cell r="AM614">
            <v>12772.780553598186</v>
          </cell>
        </row>
        <row r="615">
          <cell r="AM615">
            <v>18203.642332316995</v>
          </cell>
        </row>
        <row r="621">
          <cell r="AN621">
            <v>9912.0585774178307</v>
          </cell>
        </row>
        <row r="629">
          <cell r="AM629">
            <v>28656.279062727561</v>
          </cell>
        </row>
        <row r="633">
          <cell r="AN633">
            <v>65.372854567819132</v>
          </cell>
        </row>
        <row r="646">
          <cell r="AN646">
            <v>2377.0045192980665</v>
          </cell>
        </row>
        <row r="647">
          <cell r="AN647">
            <v>827.7328647217455</v>
          </cell>
        </row>
        <row r="648">
          <cell r="AN648">
            <v>18079.144349400376</v>
          </cell>
        </row>
        <row r="649">
          <cell r="AN649">
            <v>1124.1181293653262</v>
          </cell>
        </row>
        <row r="650">
          <cell r="AN650">
            <v>3336.2965106681786</v>
          </cell>
        </row>
        <row r="686">
          <cell r="AN686">
            <v>57.319652896062472</v>
          </cell>
        </row>
        <row r="687">
          <cell r="AN687">
            <v>143.29913224015618</v>
          </cell>
        </row>
        <row r="688">
          <cell r="AN688">
            <v>65.509197110819528</v>
          </cell>
        </row>
        <row r="693">
          <cell r="AN693">
            <v>37.273996025510911</v>
          </cell>
        </row>
        <row r="695">
          <cell r="AN695">
            <v>328.01116502449605</v>
          </cell>
        </row>
        <row r="702">
          <cell r="AM702">
            <v>189.2315447988511</v>
          </cell>
        </row>
        <row r="703">
          <cell r="AM703">
            <v>349.4192869721407</v>
          </cell>
        </row>
        <row r="705">
          <cell r="AN705">
            <v>625.58033636514551</v>
          </cell>
        </row>
        <row r="708">
          <cell r="AM708">
            <v>367.29401515928691</v>
          </cell>
        </row>
        <row r="738">
          <cell r="AN738">
            <v>82.834288090539246</v>
          </cell>
        </row>
        <row r="739">
          <cell r="AN739">
            <v>31.062858033952217</v>
          </cell>
        </row>
        <row r="740">
          <cell r="AN740">
            <v>56.513112435601542</v>
          </cell>
        </row>
        <row r="766">
          <cell r="AM766">
            <v>62219.014919096189</v>
          </cell>
        </row>
        <row r="773">
          <cell r="AM773">
            <v>5212.095127238812</v>
          </cell>
        </row>
        <row r="885">
          <cell r="F885">
            <v>2639652926.1133556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T"/>
      <sheetName val="FST"/>
      <sheetName val="INcident"/>
      <sheetName val="SCH"/>
      <sheetName val="Comp"/>
      <sheetName val="J901"/>
      <sheetName val="sep98stf"/>
      <sheetName val="Balance Sheet "/>
      <sheetName val="PL Entry"/>
      <sheetName val="FAR Detailed"/>
      <sheetName val="Allocation of Overall"/>
      <sheetName val="Database PC 38"/>
      <sheetName val="Accrual Nov'05"/>
      <sheetName val="UNP-NCW "/>
      <sheetName val="HBI NCD"/>
      <sheetName val="ECB (HY08)"/>
      <sheetName val="Consolidated"/>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T"/>
      <sheetName val="FST"/>
      <sheetName val="INcident"/>
      <sheetName val="SCH"/>
      <sheetName val="Comp"/>
      <sheetName val="sep98stf"/>
      <sheetName val="Balance Sheet "/>
      <sheetName val="J901"/>
      <sheetName val="Verbrauch"/>
      <sheetName val="FAR Detailed"/>
      <sheetName val="Ann -1"/>
      <sheetName val="Summary %age"/>
      <sheetName val="Assumptions"/>
      <sheetName val="Rent- 2020-21"/>
      <sheetName val=" AAB"/>
      <sheetName val="Alpha-3"/>
      <sheetName val="T01"/>
      <sheetName val="Sheet1"/>
      <sheetName val="Land Lease"/>
      <sheetName val="Apron Parking"/>
      <sheetName val="Budget Vs Actuals Vs Projected"/>
      <sheetName val="Billing Data - Dec 2019"/>
      <sheetName val="Agreement Details"/>
      <sheetName val="15-16 Actuals"/>
      <sheetName val="Observations"/>
      <sheetName val="RENTAL-15-16"/>
      <sheetName val="Rent Assumptions"/>
      <sheetName val="Comparison"/>
      <sheetName val="72260"/>
      <sheetName val="O&amp;M estimate"/>
      <sheetName val="Consultancy cost estimate"/>
      <sheetName val="Travel estimate"/>
      <sheetName val="Office cost estimate"/>
      <sheetName val="Cost Centers"/>
      <sheetName val="Summary Landscape budget (Opex)"/>
      <sheetName val="AOP 2018-2019 Opex"/>
      <sheetName val="Budget utilization"/>
      <sheetName val="Annexure-1"/>
      <sheetName val="Annexure-2"/>
      <sheetName val="Annexure-3"/>
      <sheetName val="Annexure-4"/>
      <sheetName val="Annexure-5"/>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Bill -Basket-2 Jan06"/>
      <sheetName val="rOADS"/>
      <sheetName val="aPRON"/>
      <sheetName val="Runway"/>
      <sheetName val="Final Bill -Basket-2 DEC06"/>
      <sheetName val="Qty"/>
      <sheetName val="Final Bill"/>
      <sheetName val="0.4"/>
      <sheetName val="chapt0"/>
      <sheetName val="material-Crusher"/>
      <sheetName val="Final Bill -Basket-2"/>
      <sheetName val="BST"/>
      <sheetName val="FAR Detailed"/>
      <sheetName val="Verbrauch"/>
      <sheetName val="EXPENSES"/>
      <sheetName val="Allocation of Overall"/>
      <sheetName val="Database PC 38"/>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Queries"/>
      <sheetName val="Details SAG"/>
      <sheetName val="Custom Duty"/>
      <sheetName val="Allocated I&amp;C"/>
      <sheetName val="Clubbing of Lines"/>
      <sheetName val="FAR_club hard&amp;software &amp; simila"/>
      <sheetName val="Verification Sheet"/>
      <sheetName val="ERECTION - FEB -08"/>
      <sheetName val="COMMISS - FEB -08"/>
      <sheetName val="Allocation SIL-SAG"/>
      <sheetName val="fINAL"/>
      <sheetName val="Rcon SAG"/>
      <sheetName val="Final Bill"/>
      <sheetName val="BST"/>
      <sheetName val="FAR Detailed"/>
    </sheetNames>
    <sheetDataSet>
      <sheetData sheetId="0"/>
      <sheetData sheetId="1"/>
      <sheetData sheetId="2"/>
      <sheetData sheetId="3"/>
      <sheetData sheetId="4">
        <row r="47">
          <cell r="V47">
            <v>-18897748.919957735</v>
          </cell>
        </row>
        <row r="180">
          <cell r="V180">
            <v>15948617.734206326</v>
          </cell>
        </row>
        <row r="186">
          <cell r="V186">
            <v>2949130.3863854073</v>
          </cell>
        </row>
        <row r="222">
          <cell r="V222">
            <v>-3927984.4929131204</v>
          </cell>
        </row>
        <row r="223">
          <cell r="V223">
            <v>2539206.2167476863</v>
          </cell>
        </row>
        <row r="234">
          <cell r="V234">
            <v>102005.56841537263</v>
          </cell>
        </row>
        <row r="240">
          <cell r="V240">
            <v>-924813.7140860185</v>
          </cell>
        </row>
        <row r="249">
          <cell r="V249">
            <v>2635723.8815913666</v>
          </cell>
        </row>
        <row r="252">
          <cell r="V252">
            <v>61002.882867649198</v>
          </cell>
        </row>
        <row r="260">
          <cell r="V260">
            <v>62736.62979812175</v>
          </cell>
        </row>
        <row r="262">
          <cell r="V262">
            <v>14549.381175441202</v>
          </cell>
        </row>
        <row r="266">
          <cell r="V266">
            <v>1609648</v>
          </cell>
        </row>
        <row r="269">
          <cell r="V269">
            <v>2040.6857381591108</v>
          </cell>
        </row>
        <row r="298">
          <cell r="V298">
            <v>-789802.01101404428</v>
          </cell>
        </row>
        <row r="299">
          <cell r="S299">
            <v>454188</v>
          </cell>
          <cell r="T299">
            <v>1302920</v>
          </cell>
        </row>
        <row r="307">
          <cell r="V307">
            <v>-2539849.5581415296</v>
          </cell>
        </row>
        <row r="309">
          <cell r="V309">
            <v>-1893389.0995286852</v>
          </cell>
        </row>
        <row r="319">
          <cell r="V319">
            <v>-274578.83307356201</v>
          </cell>
        </row>
        <row r="372">
          <cell r="V372">
            <v>-2016094.9460292757</v>
          </cell>
        </row>
        <row r="373">
          <cell r="V373">
            <v>6723913.6016032472</v>
          </cell>
        </row>
      </sheetData>
      <sheetData sheetId="5">
        <row r="11">
          <cell r="K11">
            <v>6985095</v>
          </cell>
          <cell r="S11">
            <v>8258046.1324025281</v>
          </cell>
          <cell r="AV11">
            <v>3.1574066951870918</v>
          </cell>
        </row>
        <row r="12">
          <cell r="K12">
            <v>15201660</v>
          </cell>
          <cell r="S12">
            <v>18009894.684128448</v>
          </cell>
          <cell r="AV12">
            <v>5.8936062157154083</v>
          </cell>
        </row>
        <row r="13">
          <cell r="K13">
            <v>3040332</v>
          </cell>
          <cell r="S13">
            <v>3601979.9521347727</v>
          </cell>
        </row>
        <row r="14">
          <cell r="K14">
            <v>1670543</v>
          </cell>
          <cell r="S14">
            <v>1980652.2768929736</v>
          </cell>
        </row>
        <row r="15">
          <cell r="K15">
            <v>1118150</v>
          </cell>
          <cell r="S15">
            <v>1325716.5009293228</v>
          </cell>
        </row>
        <row r="16">
          <cell r="K16">
            <v>496375</v>
          </cell>
          <cell r="S16">
            <v>587776.45351195487</v>
          </cell>
        </row>
        <row r="17">
          <cell r="K17">
            <v>0</v>
          </cell>
          <cell r="Q17">
            <v>32823.239304384973</v>
          </cell>
          <cell r="S17">
            <v>34053.131896153594</v>
          </cell>
          <cell r="AV17">
            <v>3.4951543784700334E-4</v>
          </cell>
        </row>
        <row r="18">
          <cell r="K18">
            <v>0</v>
          </cell>
          <cell r="Q18">
            <v>3151.7353785273403</v>
          </cell>
          <cell r="S18">
            <v>3269.8314615287522</v>
          </cell>
          <cell r="AV18">
            <v>-0.99996643901749849</v>
          </cell>
        </row>
        <row r="19">
          <cell r="K19">
            <v>172062</v>
          </cell>
          <cell r="S19">
            <v>352889.03228077444</v>
          </cell>
          <cell r="AV19">
            <v>-32567.946625289856</v>
          </cell>
        </row>
        <row r="20">
          <cell r="K20">
            <v>344124</v>
          </cell>
          <cell r="S20">
            <v>562522.80961238372</v>
          </cell>
          <cell r="AV20">
            <v>36131.249286865699</v>
          </cell>
        </row>
        <row r="21">
          <cell r="K21">
            <v>45883</v>
          </cell>
          <cell r="S21">
            <v>81368.793554821314</v>
          </cell>
          <cell r="AV21">
            <v>318.06822344816464</v>
          </cell>
        </row>
        <row r="22">
          <cell r="K22">
            <v>76367622</v>
          </cell>
          <cell r="S22">
            <v>131387463.38986911</v>
          </cell>
          <cell r="AV22">
            <v>43.368434518575668</v>
          </cell>
        </row>
        <row r="23">
          <cell r="K23">
            <v>0</v>
          </cell>
          <cell r="Q23">
            <v>41255.190568858357</v>
          </cell>
          <cell r="S23">
            <v>42801.029868328813</v>
          </cell>
          <cell r="AV23">
            <v>4.3855932744918391E-4</v>
          </cell>
        </row>
        <row r="24">
          <cell r="K24">
            <v>0</v>
          </cell>
          <cell r="Q24">
            <v>68761.220084311833</v>
          </cell>
          <cell r="S24">
            <v>71337.715182751708</v>
          </cell>
          <cell r="AV24">
            <v>7.3095952393487096E-4</v>
          </cell>
        </row>
        <row r="25">
          <cell r="K25">
            <v>0</v>
          </cell>
          <cell r="Q25">
            <v>77554.994008649097</v>
          </cell>
          <cell r="S25">
            <v>80460.993373957157</v>
          </cell>
          <cell r="AV25">
            <v>8.2583764742594212E-4</v>
          </cell>
        </row>
        <row r="26">
          <cell r="K26">
            <v>0</v>
          </cell>
          <cell r="Q26">
            <v>41548.151304319406</v>
          </cell>
          <cell r="S26">
            <v>43104.967894449117</v>
          </cell>
        </row>
        <row r="27">
          <cell r="K27">
            <v>0</v>
          </cell>
          <cell r="Q27">
            <v>19389.270608682389</v>
          </cell>
          <cell r="S27">
            <v>20115.790013433212</v>
          </cell>
        </row>
        <row r="28">
          <cell r="K28">
            <v>0</v>
          </cell>
          <cell r="Q28">
            <v>5540.2201739092543</v>
          </cell>
          <cell r="S28">
            <v>5747.8132053425588</v>
          </cell>
          <cell r="AV28">
            <v>5.8994554819946643E-5</v>
          </cell>
        </row>
        <row r="29">
          <cell r="K29">
            <v>0</v>
          </cell>
          <cell r="Q29">
            <v>95759.59204091251</v>
          </cell>
          <cell r="S29">
            <v>99347.720919653919</v>
          </cell>
          <cell r="AV29">
            <v>1.0196877556154504E-3</v>
          </cell>
        </row>
        <row r="30">
          <cell r="K30">
            <v>0</v>
          </cell>
          <cell r="Q30">
            <v>2714.2369224256522</v>
          </cell>
          <cell r="S30">
            <v>2815.9398607687976</v>
          </cell>
        </row>
        <row r="31">
          <cell r="K31">
            <v>0</v>
          </cell>
          <cell r="Q31">
            <v>1535.5370328917641</v>
          </cell>
          <cell r="S31">
            <v>1593.0738775531518</v>
          </cell>
        </row>
        <row r="32">
          <cell r="K32">
            <v>0</v>
          </cell>
          <cell r="Q32">
            <v>3358.3273926008778</v>
          </cell>
          <cell r="S32">
            <v>3484.1645149698957</v>
          </cell>
        </row>
        <row r="33">
          <cell r="K33">
            <v>0</v>
          </cell>
          <cell r="Q33">
            <v>41729.277284642041</v>
          </cell>
          <cell r="S33">
            <v>43292.880697343098</v>
          </cell>
        </row>
        <row r="34">
          <cell r="K34">
            <v>0</v>
          </cell>
          <cell r="Q34">
            <v>36063.228518858821</v>
          </cell>
          <cell r="S34">
            <v>37414.524080497002</v>
          </cell>
          <cell r="AV34">
            <v>3.8336665602400899E-4</v>
          </cell>
        </row>
        <row r="35">
          <cell r="K35">
            <v>191613.6</v>
          </cell>
          <cell r="Q35">
            <v>239206.81126980117</v>
          </cell>
          <cell r="S35">
            <v>248169.93286645663</v>
          </cell>
        </row>
        <row r="36">
          <cell r="K36">
            <v>0</v>
          </cell>
          <cell r="Q36">
            <v>77859.988543960761</v>
          </cell>
          <cell r="S36">
            <v>80777.416108540419</v>
          </cell>
        </row>
        <row r="37">
          <cell r="K37">
            <v>0</v>
          </cell>
          <cell r="S37">
            <v>73343.852009366339</v>
          </cell>
        </row>
        <row r="38">
          <cell r="K38">
            <v>35886085.705055647</v>
          </cell>
          <cell r="Q38">
            <v>40307402.134231053</v>
          </cell>
          <cell r="S38">
            <v>41817727.633143857</v>
          </cell>
          <cell r="AV38">
            <v>5501683.035637483</v>
          </cell>
        </row>
        <row r="39">
          <cell r="K39">
            <v>42577907.706230111</v>
          </cell>
          <cell r="Q39">
            <v>53350983.118538231</v>
          </cell>
          <cell r="S39">
            <v>55350053.907760948</v>
          </cell>
          <cell r="AV39">
            <v>1.0873869583010674</v>
          </cell>
        </row>
        <row r="40">
          <cell r="K40">
            <v>1188517.5773872538</v>
          </cell>
          <cell r="Q40">
            <v>1487954.8712538248</v>
          </cell>
          <cell r="S40">
            <v>1543708.8038888841</v>
          </cell>
          <cell r="AV40">
            <v>-431.51816334482282</v>
          </cell>
        </row>
        <row r="41">
          <cell r="K41">
            <v>7097095.416666667</v>
          </cell>
          <cell r="Q41">
            <v>8911165.08325403</v>
          </cell>
          <cell r="S41">
            <v>9245068.0176440906</v>
          </cell>
          <cell r="AV41">
            <v>8.6607279255986214E-2</v>
          </cell>
        </row>
        <row r="42">
          <cell r="K42">
            <v>1391769</v>
          </cell>
          <cell r="Q42">
            <v>3416712.8521224828</v>
          </cell>
          <cell r="S42">
            <v>3544737.6880034646</v>
          </cell>
          <cell r="AV42">
            <v>0.11636330280452967</v>
          </cell>
        </row>
        <row r="43">
          <cell r="K43">
            <v>2009414</v>
          </cell>
          <cell r="Q43">
            <v>2512054.7506864066</v>
          </cell>
          <cell r="S43">
            <v>2606181.8872354687</v>
          </cell>
        </row>
        <row r="44">
          <cell r="K44">
            <v>0</v>
          </cell>
          <cell r="Q44">
            <v>49978.6732680114</v>
          </cell>
          <cell r="S44">
            <v>51851.383009689453</v>
          </cell>
          <cell r="AV44">
            <v>5.3222317364998162E-4</v>
          </cell>
        </row>
        <row r="45">
          <cell r="K45">
            <v>0</v>
          </cell>
          <cell r="Q45">
            <v>22715.380862536007</v>
          </cell>
          <cell r="S45">
            <v>23566.53020775933</v>
          </cell>
          <cell r="AV45">
            <v>2.4189621763071045E-4</v>
          </cell>
        </row>
        <row r="46">
          <cell r="K46">
            <v>38127253.371934727</v>
          </cell>
          <cell r="Q46">
            <v>55467863.462540127</v>
          </cell>
          <cell r="S46">
            <v>57546254.133283518</v>
          </cell>
          <cell r="AV46">
            <v>-5770738.0333187506</v>
          </cell>
        </row>
        <row r="47">
          <cell r="K47">
            <v>14234442</v>
          </cell>
          <cell r="Q47">
            <v>18218290.398871623</v>
          </cell>
          <cell r="S47">
            <v>18900932.967707548</v>
          </cell>
          <cell r="AV47">
            <v>0.8984980471432209</v>
          </cell>
        </row>
        <row r="48">
          <cell r="K48">
            <v>248098135.2937699</v>
          </cell>
          <cell r="Q48">
            <v>310872006.18050873</v>
          </cell>
          <cell r="S48">
            <v>322520435.32682335</v>
          </cell>
          <cell r="AV48">
            <v>2.8935730457305908</v>
          </cell>
        </row>
        <row r="49">
          <cell r="K49">
            <v>2377092.2045310182</v>
          </cell>
          <cell r="Q49">
            <v>2975981.2620491842</v>
          </cell>
          <cell r="S49">
            <v>3087491.8071691948</v>
          </cell>
          <cell r="AV49">
            <v>-863.14570433506742</v>
          </cell>
        </row>
        <row r="50">
          <cell r="K50">
            <v>9935933.583333334</v>
          </cell>
          <cell r="Q50">
            <v>12475631.116555644</v>
          </cell>
          <cell r="S50">
            <v>12943095.224701731</v>
          </cell>
          <cell r="AV50">
            <v>0.12148226052522659</v>
          </cell>
        </row>
        <row r="51">
          <cell r="K51">
            <v>3661825</v>
          </cell>
          <cell r="Q51">
            <v>4609045.2341197189</v>
          </cell>
          <cell r="S51">
            <v>4781746.9755902207</v>
          </cell>
        </row>
        <row r="52">
          <cell r="K52">
            <v>3352846</v>
          </cell>
          <cell r="Q52">
            <v>4183858.1019402104</v>
          </cell>
          <cell r="S52">
            <v>4340628.0062409099</v>
          </cell>
        </row>
        <row r="53">
          <cell r="K53">
            <v>17518812.749469645</v>
          </cell>
          <cell r="Q53">
            <v>21945975.57286698</v>
          </cell>
          <cell r="S53">
            <v>22768295.165576965</v>
          </cell>
          <cell r="AV53">
            <v>-10996.898257944733</v>
          </cell>
        </row>
        <row r="54">
          <cell r="K54">
            <v>4807903.2505303556</v>
          </cell>
          <cell r="Q54">
            <v>6022903.1230005883</v>
          </cell>
          <cell r="S54">
            <v>6248582.3700494599</v>
          </cell>
          <cell r="AV54">
            <v>10997.411223088391</v>
          </cell>
        </row>
        <row r="55">
          <cell r="K55">
            <v>7776028</v>
          </cell>
          <cell r="Q55">
            <v>9774696.1165992692</v>
          </cell>
          <cell r="S55">
            <v>10140955.71179373</v>
          </cell>
          <cell r="AV55">
            <v>0.47873086668550968</v>
          </cell>
        </row>
        <row r="56">
          <cell r="K56">
            <v>368700</v>
          </cell>
          <cell r="Q56">
            <v>457994.6989151818</v>
          </cell>
          <cell r="S56">
            <v>475155.84142282669</v>
          </cell>
        </row>
        <row r="57">
          <cell r="K57">
            <v>2735550</v>
          </cell>
          <cell r="Q57">
            <v>2977443.9644079031</v>
          </cell>
          <cell r="S57">
            <v>3089009.3172444301</v>
          </cell>
        </row>
        <row r="58">
          <cell r="K58">
            <v>23611257</v>
          </cell>
          <cell r="Q58">
            <v>30349545.299724974</v>
          </cell>
          <cell r="S58">
            <v>31486748.138894212</v>
          </cell>
          <cell r="AV58">
            <v>0.74862563610076904</v>
          </cell>
        </row>
        <row r="59">
          <cell r="K59">
            <v>0</v>
          </cell>
          <cell r="Q59">
            <v>124196.59577798301</v>
          </cell>
          <cell r="S59">
            <v>128850.26422471115</v>
          </cell>
          <cell r="AV59">
            <v>-124196.59445548629</v>
          </cell>
        </row>
        <row r="60">
          <cell r="K60">
            <v>0</v>
          </cell>
          <cell r="Q60">
            <v>88241.104497040884</v>
          </cell>
          <cell r="S60">
            <v>91547.514315522538</v>
          </cell>
        </row>
        <row r="61">
          <cell r="K61">
            <v>50065.895727165815</v>
          </cell>
          <cell r="S61">
            <v>62141.799901652455</v>
          </cell>
        </row>
        <row r="62">
          <cell r="K62">
            <v>0</v>
          </cell>
          <cell r="Q62">
            <v>2489846.4098853809</v>
          </cell>
          <cell r="S62">
            <v>2583141.3959701527</v>
          </cell>
        </row>
        <row r="63">
          <cell r="K63">
            <v>0</v>
          </cell>
          <cell r="Q63">
            <v>2955797.1252572061</v>
          </cell>
          <cell r="S63">
            <v>3066551.3671957576</v>
          </cell>
        </row>
        <row r="64">
          <cell r="K64">
            <v>8182023</v>
          </cell>
          <cell r="S64">
            <v>10100371.253967417</v>
          </cell>
          <cell r="AV64">
            <v>-6065.0454459264874</v>
          </cell>
        </row>
        <row r="65">
          <cell r="K65">
            <v>3519285.3796315901</v>
          </cell>
          <cell r="S65">
            <v>4343775.5049230978</v>
          </cell>
        </row>
        <row r="66">
          <cell r="K66">
            <v>46786756</v>
          </cell>
          <cell r="Q66">
            <v>53587140.208613098</v>
          </cell>
          <cell r="S66">
            <v>55595059.845839001</v>
          </cell>
          <cell r="AV66">
            <v>0.80904142558574677</v>
          </cell>
        </row>
        <row r="67">
          <cell r="K67">
            <v>23008170</v>
          </cell>
          <cell r="Q67">
            <v>30489088.186500393</v>
          </cell>
          <cell r="S67">
            <v>31631519.722358815</v>
          </cell>
          <cell r="AV67">
            <v>0.92390227317810059</v>
          </cell>
        </row>
        <row r="68">
          <cell r="K68">
            <v>0</v>
          </cell>
          <cell r="Q68">
            <v>41171.855814820134</v>
          </cell>
          <cell r="S68">
            <v>42714.57254629302</v>
          </cell>
        </row>
        <row r="69">
          <cell r="K69">
            <v>101580</v>
          </cell>
          <cell r="Q69">
            <v>130398.09723452073</v>
          </cell>
          <cell r="S69">
            <v>135284.13703949621</v>
          </cell>
          <cell r="AV69">
            <v>-700.93816120299743</v>
          </cell>
        </row>
        <row r="70">
          <cell r="K70">
            <v>1774072</v>
          </cell>
          <cell r="Q70">
            <v>2040667.0231623736</v>
          </cell>
          <cell r="S70">
            <v>2117131.1780490801</v>
          </cell>
        </row>
        <row r="71">
          <cell r="K71">
            <v>69408796.799999997</v>
          </cell>
          <cell r="Q71">
            <v>73034968.253571704</v>
          </cell>
          <cell r="S71">
            <v>75771601.453059852</v>
          </cell>
          <cell r="AV71">
            <v>-18.310504972934723</v>
          </cell>
        </row>
        <row r="72">
          <cell r="K72">
            <v>705488.22787807102</v>
          </cell>
          <cell r="Q72">
            <v>806348.36053117947</v>
          </cell>
          <cell r="S72">
            <v>836562.37645463471</v>
          </cell>
          <cell r="AV72">
            <v>405.99013507389463</v>
          </cell>
        </row>
        <row r="73">
          <cell r="K73">
            <v>0</v>
          </cell>
          <cell r="S73">
            <v>13401.749499850939</v>
          </cell>
          <cell r="AV73">
            <v>4.4745743707608199E-3</v>
          </cell>
        </row>
        <row r="74">
          <cell r="K74">
            <v>0</v>
          </cell>
          <cell r="S74">
            <v>15263.413869524567</v>
          </cell>
        </row>
        <row r="75">
          <cell r="K75">
            <v>0</v>
          </cell>
          <cell r="S75">
            <v>97081.702619760152</v>
          </cell>
        </row>
        <row r="76">
          <cell r="K76">
            <v>11625503.636711901</v>
          </cell>
          <cell r="S76">
            <v>13715058.992323639</v>
          </cell>
          <cell r="AV76">
            <v>98025.509270267561</v>
          </cell>
        </row>
        <row r="77">
          <cell r="K77">
            <v>18727392.660161901</v>
          </cell>
          <cell r="S77">
            <v>30054120.002312869</v>
          </cell>
          <cell r="AV77">
            <v>157912.31764612347</v>
          </cell>
        </row>
        <row r="78">
          <cell r="K78">
            <v>0</v>
          </cell>
          <cell r="Q78">
            <v>7832.5992536699796</v>
          </cell>
          <cell r="S78">
            <v>8126.088135344562</v>
          </cell>
        </row>
        <row r="79">
          <cell r="K79">
            <v>0</v>
          </cell>
          <cell r="Q79">
            <v>4606.6235511405957</v>
          </cell>
          <cell r="S79">
            <v>4779.2345517208396</v>
          </cell>
          <cell r="AV79">
            <v>4.9053232942242175E-5</v>
          </cell>
        </row>
        <row r="80">
          <cell r="K80">
            <v>0</v>
          </cell>
          <cell r="Q80">
            <v>12825.716490685947</v>
          </cell>
          <cell r="S80">
            <v>13306.298359822549</v>
          </cell>
          <cell r="AV80">
            <v>1.3657353156304453E-4</v>
          </cell>
        </row>
        <row r="81">
          <cell r="K81">
            <v>0</v>
          </cell>
          <cell r="S81">
            <v>12199.559410644768</v>
          </cell>
          <cell r="AV81">
            <v>4.0731872995820595E-3</v>
          </cell>
        </row>
        <row r="82">
          <cell r="K82">
            <v>0</v>
          </cell>
          <cell r="S82">
            <v>15124.119114850124</v>
          </cell>
          <cell r="AV82">
            <v>5.0496389121690299E-3</v>
          </cell>
        </row>
        <row r="83">
          <cell r="K83">
            <v>0</v>
          </cell>
          <cell r="Q83">
            <v>1866.403050398801</v>
          </cell>
          <cell r="S83">
            <v>1936.3375033530888</v>
          </cell>
          <cell r="AV83">
            <v>1.9874231838912237E-5</v>
          </cell>
        </row>
        <row r="84">
          <cell r="K84">
            <v>0</v>
          </cell>
          <cell r="Q84">
            <v>3357.0279204649032</v>
          </cell>
          <cell r="S84">
            <v>3482.816351382769</v>
          </cell>
          <cell r="AV84">
            <v>3.5747021684073843E-5</v>
          </cell>
        </row>
        <row r="85">
          <cell r="K85">
            <v>0</v>
          </cell>
          <cell r="S85">
            <v>1554.8341680428014</v>
          </cell>
          <cell r="AV85">
            <v>5.1912782828367199E-4</v>
          </cell>
        </row>
        <row r="86">
          <cell r="K86">
            <v>0</v>
          </cell>
          <cell r="S86">
            <v>11327.019554561866</v>
          </cell>
        </row>
        <row r="87">
          <cell r="K87">
            <v>0</v>
          </cell>
          <cell r="Q87">
            <v>37720.554267616768</v>
          </cell>
          <cell r="S87">
            <v>39133.950118676185</v>
          </cell>
        </row>
        <row r="88">
          <cell r="K88">
            <v>0</v>
          </cell>
          <cell r="Q88">
            <v>58952.184065496389</v>
          </cell>
          <cell r="S88">
            <v>61161.132846522029</v>
          </cell>
        </row>
        <row r="89">
          <cell r="K89">
            <v>0</v>
          </cell>
          <cell r="Q89">
            <v>8041.4030101771605</v>
          </cell>
          <cell r="S89">
            <v>8342.7158056001754</v>
          </cell>
        </row>
        <row r="90">
          <cell r="K90">
            <v>0</v>
          </cell>
          <cell r="S90">
            <v>6442.0755824936105</v>
          </cell>
        </row>
        <row r="91">
          <cell r="K91">
            <v>6726145.613665971</v>
          </cell>
          <cell r="S91">
            <v>9722514.6342291292</v>
          </cell>
          <cell r="AV91">
            <v>45910.188383081928</v>
          </cell>
        </row>
        <row r="92">
          <cell r="K92">
            <v>19684463</v>
          </cell>
          <cell r="S92">
            <v>27012247.742811363</v>
          </cell>
          <cell r="AV92">
            <v>-14580.056972716004</v>
          </cell>
        </row>
        <row r="93">
          <cell r="K93">
            <v>20869144</v>
          </cell>
          <cell r="S93">
            <v>28637940.923130322</v>
          </cell>
          <cell r="AV93">
            <v>-15458.792316950858</v>
          </cell>
        </row>
        <row r="94">
          <cell r="K94">
            <v>6283728.3123745006</v>
          </cell>
          <cell r="S94">
            <v>7413158.7920027291</v>
          </cell>
          <cell r="AV94">
            <v>52983.998559113592</v>
          </cell>
        </row>
        <row r="95">
          <cell r="K95">
            <v>10126254.446607001</v>
          </cell>
          <cell r="S95">
            <v>16250283.108169679</v>
          </cell>
          <cell r="AV95">
            <v>85386.151436444372</v>
          </cell>
        </row>
        <row r="96">
          <cell r="K96">
            <v>1425210.8</v>
          </cell>
          <cell r="S96">
            <v>1947577.5107432213</v>
          </cell>
          <cell r="AV96">
            <v>0.85025692405179143</v>
          </cell>
        </row>
        <row r="97">
          <cell r="K97">
            <v>2495083.3964999998</v>
          </cell>
          <cell r="S97">
            <v>3439135.3326800158</v>
          </cell>
          <cell r="AV97">
            <v>0.75175805483013391</v>
          </cell>
        </row>
        <row r="98">
          <cell r="K98">
            <v>262694.71760000003</v>
          </cell>
          <cell r="S98">
            <v>361879.32074169145</v>
          </cell>
          <cell r="AV98">
            <v>-0.59677577979164198</v>
          </cell>
        </row>
        <row r="99">
          <cell r="K99">
            <v>966872.45839999989</v>
          </cell>
          <cell r="S99">
            <v>1332670.08868509</v>
          </cell>
          <cell r="AV99">
            <v>-1.0134482851717621</v>
          </cell>
        </row>
        <row r="100">
          <cell r="K100">
            <v>468240</v>
          </cell>
          <cell r="S100">
            <v>641439.86107248079</v>
          </cell>
        </row>
        <row r="101">
          <cell r="K101">
            <v>3969898.2251734002</v>
          </cell>
          <cell r="S101">
            <v>4683443.4062569113</v>
          </cell>
          <cell r="AV101">
            <v>33473.930027844384</v>
          </cell>
        </row>
        <row r="102">
          <cell r="K102">
            <v>6394818.0236031003</v>
          </cell>
          <cell r="S102">
            <v>10262575.427964378</v>
          </cell>
          <cell r="AV102">
            <v>53922.117185160518</v>
          </cell>
        </row>
        <row r="103">
          <cell r="K103">
            <v>3693097.7700643004</v>
          </cell>
          <cell r="S103">
            <v>4356891.1389697567</v>
          </cell>
          <cell r="AV103">
            <v>31139.966147552244</v>
          </cell>
        </row>
        <row r="104">
          <cell r="K104">
            <v>5953115.1697056005</v>
          </cell>
          <cell r="S104">
            <v>9553128.9698872361</v>
          </cell>
          <cell r="AV104">
            <v>50197.567207058892</v>
          </cell>
        </row>
        <row r="105">
          <cell r="K105">
            <v>5479</v>
          </cell>
          <cell r="S105">
            <v>7862.152950368989</v>
          </cell>
          <cell r="AV105">
            <v>0.195892376899792</v>
          </cell>
        </row>
        <row r="106">
          <cell r="K106">
            <v>12545471.111369753</v>
          </cell>
          <cell r="S106">
            <v>17275809.649555691</v>
          </cell>
          <cell r="AV106">
            <v>4.9584324061870575</v>
          </cell>
        </row>
        <row r="107">
          <cell r="K107">
            <v>0</v>
          </cell>
          <cell r="Q107">
            <v>8728.3546685748806</v>
          </cell>
          <cell r="S107">
            <v>9345.7154893321294</v>
          </cell>
        </row>
        <row r="108">
          <cell r="K108">
            <v>0</v>
          </cell>
          <cell r="Q108">
            <v>5967.5979749661137</v>
          </cell>
          <cell r="S108">
            <v>6191.2049283201586</v>
          </cell>
          <cell r="AV108">
            <v>6.3545451666868757E-5</v>
          </cell>
        </row>
        <row r="109">
          <cell r="K109">
            <v>948255</v>
          </cell>
          <cell r="S109">
            <v>1302336.0398878166</v>
          </cell>
        </row>
        <row r="110">
          <cell r="K110">
            <v>3031234.5</v>
          </cell>
          <cell r="S110">
            <v>4144320.3301343336</v>
          </cell>
        </row>
        <row r="111">
          <cell r="K111">
            <v>2140151.7599999998</v>
          </cell>
          <cell r="S111">
            <v>2922530.8293737229</v>
          </cell>
          <cell r="AV111">
            <v>1.2157742115668952</v>
          </cell>
        </row>
        <row r="112">
          <cell r="K112">
            <v>136459</v>
          </cell>
          <cell r="S112">
            <v>186584.7876598587</v>
          </cell>
          <cell r="AV112">
            <v>6.2296904507093132E-2</v>
          </cell>
        </row>
        <row r="113">
          <cell r="K113">
            <v>1461877.92</v>
          </cell>
          <cell r="S113">
            <v>1989775.340349318</v>
          </cell>
          <cell r="AV113">
            <v>0.7443459308706224</v>
          </cell>
        </row>
        <row r="114">
          <cell r="K114">
            <v>0</v>
          </cell>
          <cell r="S114">
            <v>1948.4911948046536</v>
          </cell>
        </row>
        <row r="115">
          <cell r="K115">
            <v>0</v>
          </cell>
          <cell r="S115">
            <v>25348.9</v>
          </cell>
        </row>
        <row r="116">
          <cell r="K116">
            <v>0</v>
          </cell>
          <cell r="S116">
            <v>3820.8</v>
          </cell>
        </row>
        <row r="117">
          <cell r="K117">
            <v>2484968.2909857002</v>
          </cell>
          <cell r="S117">
            <v>2745531.0625223685</v>
          </cell>
          <cell r="AV117">
            <v>20953.032881174237</v>
          </cell>
        </row>
        <row r="118">
          <cell r="K118">
            <v>4002578.4624683</v>
          </cell>
          <cell r="S118">
            <v>5936381.6778200492</v>
          </cell>
          <cell r="AV118">
            <v>33750.247934084386</v>
          </cell>
        </row>
        <row r="119">
          <cell r="K119">
            <v>12550947.888630247</v>
          </cell>
          <cell r="S119">
            <v>16038712.100621631</v>
          </cell>
          <cell r="AV119">
            <v>4.6800922900438309</v>
          </cell>
        </row>
        <row r="120">
          <cell r="K120">
            <v>9089776</v>
          </cell>
          <cell r="Q120">
            <v>10977652.044288607</v>
          </cell>
          <cell r="S120">
            <v>11388986.61121176</v>
          </cell>
          <cell r="AV120">
            <v>-0.24051262997090816</v>
          </cell>
        </row>
        <row r="121">
          <cell r="K121">
            <v>60755428.265793674</v>
          </cell>
          <cell r="Q121">
            <v>74935619.821313351</v>
          </cell>
          <cell r="S121">
            <v>77743470.771768168</v>
          </cell>
          <cell r="AV121">
            <v>371507.53215180337</v>
          </cell>
        </row>
        <row r="122">
          <cell r="K122">
            <v>2856337.9658875554</v>
          </cell>
          <cell r="Q122">
            <v>3727881.236428869</v>
          </cell>
          <cell r="S122">
            <v>3867565.6067970488</v>
          </cell>
          <cell r="AV122">
            <v>0.24019001610577106</v>
          </cell>
        </row>
        <row r="123">
          <cell r="K123">
            <v>5562352</v>
          </cell>
          <cell r="Q123">
            <v>6722736.7606714554</v>
          </cell>
          <cell r="S123">
            <v>6974638.898107836</v>
          </cell>
          <cell r="AV123">
            <v>0.46375131979584694</v>
          </cell>
        </row>
        <row r="124">
          <cell r="K124">
            <v>6186828.0341124451</v>
          </cell>
          <cell r="Q124">
            <v>8074591.0103831226</v>
          </cell>
          <cell r="S124">
            <v>8377147.3660535095</v>
          </cell>
          <cell r="AV124">
            <v>0.30031521990895271</v>
          </cell>
        </row>
        <row r="125">
          <cell r="K125">
            <v>2989574.6898610354</v>
          </cell>
          <cell r="Q125">
            <v>3429194.2904047556</v>
          </cell>
          <cell r="S125">
            <v>3557686.807989412</v>
          </cell>
          <cell r="AV125">
            <v>159218.35728575429</v>
          </cell>
        </row>
        <row r="126">
          <cell r="K126">
            <v>1021671.3101389647</v>
          </cell>
          <cell r="Q126">
            <v>1416953.459642434</v>
          </cell>
          <cell r="S126">
            <v>1470046.9568056569</v>
          </cell>
          <cell r="AV126">
            <v>-159217.9673992442</v>
          </cell>
        </row>
        <row r="127">
          <cell r="K127">
            <v>19114353.734206323</v>
          </cell>
          <cell r="Q127">
            <v>23575604.921237446</v>
          </cell>
          <cell r="S127">
            <v>24458987.014339395</v>
          </cell>
          <cell r="AV127">
            <v>-371507.36257180199</v>
          </cell>
        </row>
        <row r="128">
          <cell r="K128">
            <v>4389750</v>
          </cell>
          <cell r="Q128">
            <v>5709917.2123833112</v>
          </cell>
          <cell r="S128">
            <v>5923868.8219121182</v>
          </cell>
          <cell r="AV128">
            <v>-0.9391984399408102</v>
          </cell>
        </row>
        <row r="129">
          <cell r="K129">
            <v>15928000</v>
          </cell>
          <cell r="Q129">
            <v>19232776.521606609</v>
          </cell>
          <cell r="S129">
            <v>19953432.065189883</v>
          </cell>
        </row>
        <row r="130">
          <cell r="K130">
            <v>2413740</v>
          </cell>
          <cell r="Q130">
            <v>3146487.897107441</v>
          </cell>
          <cell r="S130">
            <v>3264387.3560503945</v>
          </cell>
          <cell r="AV130">
            <v>3.3505104016512632E-2</v>
          </cell>
        </row>
        <row r="131">
          <cell r="K131">
            <v>3322480</v>
          </cell>
          <cell r="Q131">
            <v>4314792.4868061244</v>
          </cell>
          <cell r="S131">
            <v>4476468.5257043578</v>
          </cell>
          <cell r="AV131">
            <v>4.5945694670081139E-2</v>
          </cell>
        </row>
        <row r="132">
          <cell r="K132">
            <v>4630798.4000000004</v>
          </cell>
          <cell r="Q132">
            <v>5585611.7669185186</v>
          </cell>
          <cell r="S132">
            <v>5794905.6293835491</v>
          </cell>
          <cell r="AV132">
            <v>-0.34052209556102753</v>
          </cell>
        </row>
        <row r="133">
          <cell r="K133">
            <v>3140925.372</v>
          </cell>
          <cell r="Q133">
            <v>3759870.3428079649</v>
          </cell>
          <cell r="S133">
            <v>3900753.3506594263</v>
          </cell>
          <cell r="AV133">
            <v>-0.33196334633976221</v>
          </cell>
        </row>
        <row r="134">
          <cell r="K134">
            <v>0</v>
          </cell>
          <cell r="Q134">
            <v>36782.117845731118</v>
          </cell>
          <cell r="S134">
            <v>39383.735140705001</v>
          </cell>
          <cell r="AV134">
            <v>2.5399720470886678E-5</v>
          </cell>
        </row>
        <row r="135">
          <cell r="K135">
            <v>429255.65498249297</v>
          </cell>
          <cell r="Q135">
            <v>4749371.9251533635</v>
          </cell>
          <cell r="S135">
            <v>5085297.3384904973</v>
          </cell>
          <cell r="AV135">
            <v>-4010909.6084468118</v>
          </cell>
        </row>
        <row r="136">
          <cell r="K136">
            <v>20759410.66038527</v>
          </cell>
          <cell r="Q136">
            <v>23452764.814549562</v>
          </cell>
          <cell r="S136">
            <v>25111590.410519652</v>
          </cell>
          <cell r="AV136">
            <v>2564770.9663934372</v>
          </cell>
        </row>
        <row r="137">
          <cell r="K137">
            <v>14319249.937507812</v>
          </cell>
          <cell r="Q137">
            <v>17229986.649686538</v>
          </cell>
          <cell r="S137">
            <v>18448672.083951056</v>
          </cell>
          <cell r="AV137">
            <v>732433.47650041431</v>
          </cell>
        </row>
        <row r="138">
          <cell r="K138">
            <v>3322065.9855018123</v>
          </cell>
          <cell r="Q138">
            <v>3997356.9027272766</v>
          </cell>
          <cell r="S138">
            <v>4280091.9234766448</v>
          </cell>
        </row>
        <row r="139">
          <cell r="K139">
            <v>0</v>
          </cell>
          <cell r="Q139">
            <v>17295.084467571593</v>
          </cell>
          <cell r="S139">
            <v>18518.374302528457</v>
          </cell>
        </row>
        <row r="140">
          <cell r="K140">
            <v>0</v>
          </cell>
          <cell r="Q140">
            <v>37474.82450592165</v>
          </cell>
          <cell r="S140">
            <v>40125.437283837913</v>
          </cell>
        </row>
        <row r="141">
          <cell r="K141">
            <v>22451600.406535409</v>
          </cell>
          <cell r="Q141">
            <v>28077815.590227347</v>
          </cell>
          <cell r="S141">
            <v>30063773.30345621</v>
          </cell>
          <cell r="AV141">
            <v>158305.02033907175</v>
          </cell>
        </row>
        <row r="142">
          <cell r="K142">
            <v>0</v>
          </cell>
          <cell r="Q142">
            <v>23149.305814773506</v>
          </cell>
          <cell r="S142">
            <v>24786.667606363328</v>
          </cell>
          <cell r="AV142">
            <v>-0.32901718631546828</v>
          </cell>
        </row>
        <row r="143">
          <cell r="K143">
            <v>85878.99</v>
          </cell>
          <cell r="Q143">
            <v>180582.59199423366</v>
          </cell>
          <cell r="S143">
            <v>193355.28758707145</v>
          </cell>
          <cell r="AV143">
            <v>-75346.744982230652</v>
          </cell>
        </row>
        <row r="144">
          <cell r="K144">
            <v>286263.3</v>
          </cell>
          <cell r="Q144">
            <v>327500.41046911315</v>
          </cell>
          <cell r="S144">
            <v>350664.67565800238</v>
          </cell>
          <cell r="AV144">
            <v>12143.565728624933</v>
          </cell>
        </row>
        <row r="145">
          <cell r="K145">
            <v>290892</v>
          </cell>
          <cell r="Q145">
            <v>350942.67865990254</v>
          </cell>
          <cell r="S145">
            <v>375765.02701339812</v>
          </cell>
          <cell r="AV145">
            <v>9.4761612941510975E-2</v>
          </cell>
        </row>
        <row r="146">
          <cell r="K146">
            <v>0</v>
          </cell>
          <cell r="Q146">
            <v>13101.955142707129</v>
          </cell>
          <cell r="S146">
            <v>13592.887723073978</v>
          </cell>
        </row>
        <row r="147">
          <cell r="K147">
            <v>2404611.7199999997</v>
          </cell>
          <cell r="Q147">
            <v>2751002.8999852045</v>
          </cell>
          <cell r="S147">
            <v>2945582.6888147225</v>
          </cell>
        </row>
        <row r="148">
          <cell r="K148">
            <v>28626330</v>
          </cell>
          <cell r="Q148">
            <v>34178332.490754753</v>
          </cell>
          <cell r="S148">
            <v>36595782.766300403</v>
          </cell>
          <cell r="AV148">
            <v>3551.9340470433235</v>
          </cell>
        </row>
        <row r="149">
          <cell r="K149">
            <v>11224535</v>
          </cell>
          <cell r="Q149">
            <v>13501698.760835314</v>
          </cell>
          <cell r="S149">
            <v>14456680.558105405</v>
          </cell>
        </row>
        <row r="150">
          <cell r="K150">
            <v>275125</v>
          </cell>
          <cell r="Q150">
            <v>330940.64667933376</v>
          </cell>
          <cell r="S150">
            <v>354348.24146824336</v>
          </cell>
        </row>
        <row r="151">
          <cell r="K151">
            <v>121725733.22556134</v>
          </cell>
          <cell r="Q151">
            <v>153071004.71956292</v>
          </cell>
          <cell r="S151">
            <v>163897792.20656082</v>
          </cell>
          <cell r="AV151">
            <v>830823.75219681859</v>
          </cell>
        </row>
        <row r="152">
          <cell r="K152">
            <v>2515189.9666178701</v>
          </cell>
          <cell r="Q152">
            <v>2639268.4701276929</v>
          </cell>
          <cell r="S152">
            <v>2825945.2277511088</v>
          </cell>
          <cell r="AV152">
            <v>17166.55184416566</v>
          </cell>
        </row>
        <row r="153">
          <cell r="K153">
            <v>8227467.7018473446</v>
          </cell>
          <cell r="Q153">
            <v>11321328.609760687</v>
          </cell>
          <cell r="S153">
            <v>12122091.753328679</v>
          </cell>
          <cell r="AV153">
            <v>-914681.01113660447</v>
          </cell>
        </row>
        <row r="154">
          <cell r="K154">
            <v>3903947.6885939874</v>
          </cell>
          <cell r="Q154">
            <v>4903425.1811391814</v>
          </cell>
          <cell r="S154">
            <v>5250246.8570787217</v>
          </cell>
          <cell r="AV154">
            <v>26645.565305841155</v>
          </cell>
        </row>
        <row r="155">
          <cell r="K155">
            <v>51398242.182429694</v>
          </cell>
          <cell r="Q155">
            <v>61057457.526561819</v>
          </cell>
          <cell r="S155">
            <v>65376081.542570516</v>
          </cell>
          <cell r="AV155">
            <v>-33203.374390631914</v>
          </cell>
        </row>
        <row r="156">
          <cell r="K156">
            <v>4846092.8175703082</v>
          </cell>
          <cell r="Q156">
            <v>5756813.7316517867</v>
          </cell>
          <cell r="S156">
            <v>6163995.9997045388</v>
          </cell>
          <cell r="AV156">
            <v>33202.247890975326</v>
          </cell>
        </row>
        <row r="157">
          <cell r="K157">
            <v>3855772.9999999995</v>
          </cell>
          <cell r="Q157">
            <v>4580729.4302021144</v>
          </cell>
          <cell r="S157">
            <v>4904726.6768857436</v>
          </cell>
        </row>
        <row r="158">
          <cell r="K158">
            <v>3380687.6599999997</v>
          </cell>
          <cell r="Q158">
            <v>4023744.8017381076</v>
          </cell>
          <cell r="S158">
            <v>4308346.2515694704</v>
          </cell>
        </row>
        <row r="159">
          <cell r="K159">
            <v>86490</v>
          </cell>
          <cell r="Q159">
            <v>102804.072343918</v>
          </cell>
          <cell r="S159">
            <v>110075.45496863339</v>
          </cell>
        </row>
        <row r="160">
          <cell r="K160">
            <v>271240</v>
          </cell>
          <cell r="Q160">
            <v>322947.55922595382</v>
          </cell>
          <cell r="S160">
            <v>345789.79900604725</v>
          </cell>
        </row>
        <row r="161">
          <cell r="K161">
            <v>170284.79999999999</v>
          </cell>
          <cell r="Q161">
            <v>203230.14927341964</v>
          </cell>
          <cell r="S161">
            <v>217604.71773702471</v>
          </cell>
        </row>
        <row r="162">
          <cell r="K162">
            <v>13248593.386462903</v>
          </cell>
          <cell r="Q162">
            <v>13902168.52902477</v>
          </cell>
          <cell r="S162">
            <v>14885475.750062073</v>
          </cell>
          <cell r="AV162">
            <v>2652041.6940879244</v>
          </cell>
        </row>
        <row r="163">
          <cell r="K163">
            <v>8789895.2945903111</v>
          </cell>
          <cell r="Q163">
            <v>10992582.647120738</v>
          </cell>
          <cell r="S163">
            <v>11770093.426981887</v>
          </cell>
        </row>
        <row r="164">
          <cell r="K164">
            <v>454270.52779556304</v>
          </cell>
          <cell r="Q164">
            <v>502617.82837167982</v>
          </cell>
          <cell r="S164">
            <v>538168.23470060027</v>
          </cell>
        </row>
        <row r="165">
          <cell r="K165">
            <v>10905865.272420263</v>
          </cell>
          <cell r="Q165">
            <v>13656543.500439037</v>
          </cell>
          <cell r="S165">
            <v>14622477.542337302</v>
          </cell>
          <cell r="AV165">
            <v>74434.884115969762</v>
          </cell>
        </row>
        <row r="166">
          <cell r="K166">
            <v>2194115.0863889684</v>
          </cell>
          <cell r="Q166">
            <v>2755846.1671682121</v>
          </cell>
          <cell r="S166">
            <v>2950768.5226688595</v>
          </cell>
        </row>
        <row r="167">
          <cell r="K167">
            <v>11362568.056174187</v>
          </cell>
          <cell r="Q167">
            <v>14209948.701813065</v>
          </cell>
          <cell r="S167">
            <v>15215025.365924157</v>
          </cell>
        </row>
        <row r="168">
          <cell r="K168">
            <v>508996.30378649308</v>
          </cell>
          <cell r="Q168">
            <v>553107.23560295568</v>
          </cell>
          <cell r="S168">
            <v>592228.78255017276</v>
          </cell>
        </row>
        <row r="169">
          <cell r="K169">
            <v>587978</v>
          </cell>
          <cell r="Q169">
            <v>699638.73822958115</v>
          </cell>
          <cell r="S169">
            <v>749124.53046280437</v>
          </cell>
        </row>
        <row r="170">
          <cell r="K170">
            <v>603752</v>
          </cell>
          <cell r="Q170">
            <v>717535.08973998239</v>
          </cell>
          <cell r="S170">
            <v>768286.69972197339</v>
          </cell>
        </row>
        <row r="171">
          <cell r="K171">
            <v>4904739.0183810443</v>
          </cell>
          <cell r="Q171">
            <v>6133833.626702101</v>
          </cell>
          <cell r="S171">
            <v>6567682.69745572</v>
          </cell>
        </row>
        <row r="172">
          <cell r="K172">
            <v>372883.47632187221</v>
          </cell>
          <cell r="Q172">
            <v>397952.18764484086</v>
          </cell>
          <cell r="S172">
            <v>426099.54170128127</v>
          </cell>
        </row>
        <row r="173">
          <cell r="K173">
            <v>11215847.810788007</v>
          </cell>
          <cell r="Q173">
            <v>14044709.958473586</v>
          </cell>
          <cell r="S173">
            <v>15038099.204957593</v>
          </cell>
          <cell r="AV173">
            <v>76550.471642844379</v>
          </cell>
        </row>
        <row r="174">
          <cell r="K174">
            <v>1729895.0710181948</v>
          </cell>
          <cell r="Q174">
            <v>2172777.8434566883</v>
          </cell>
          <cell r="S174">
            <v>2326459.4895049464</v>
          </cell>
        </row>
        <row r="175">
          <cell r="K175">
            <v>2600698.9919322943</v>
          </cell>
          <cell r="Q175">
            <v>3256647.3762902631</v>
          </cell>
          <cell r="S175">
            <v>3486991.6477463827</v>
          </cell>
          <cell r="AV175">
            <v>17750.928767448757</v>
          </cell>
        </row>
        <row r="176">
          <cell r="K176">
            <v>4834069.2557389513</v>
          </cell>
          <cell r="Q176">
            <v>6071673.8532548649</v>
          </cell>
          <cell r="S176">
            <v>6501126.3326449785</v>
          </cell>
        </row>
        <row r="177">
          <cell r="K177">
            <v>606725</v>
          </cell>
          <cell r="Q177">
            <v>725169.71211959107</v>
          </cell>
          <cell r="S177">
            <v>776461.32269933692</v>
          </cell>
        </row>
        <row r="178">
          <cell r="K178">
            <v>59503</v>
          </cell>
          <cell r="Q178">
            <v>65816.180559096319</v>
          </cell>
          <cell r="S178">
            <v>70471.391396868712</v>
          </cell>
        </row>
        <row r="179">
          <cell r="K179">
            <v>5444428</v>
          </cell>
          <cell r="Q179">
            <v>5713010.6866649594</v>
          </cell>
          <cell r="S179">
            <v>6117094.74379119</v>
          </cell>
        </row>
        <row r="180">
          <cell r="K180">
            <v>1375347.4344736782</v>
          </cell>
          <cell r="Q180">
            <v>1720000.9084667999</v>
          </cell>
          <cell r="S180">
            <v>1841657.4191007398</v>
          </cell>
        </row>
        <row r="181">
          <cell r="K181">
            <v>130967.48194145315</v>
          </cell>
          <cell r="Q181">
            <v>137428.32560869976</v>
          </cell>
          <cell r="S181">
            <v>147148.69870473642</v>
          </cell>
        </row>
        <row r="182">
          <cell r="K182">
            <v>364371.54341618071</v>
          </cell>
          <cell r="Q182">
            <v>456273.39793558494</v>
          </cell>
          <cell r="S182">
            <v>488545.83989459206</v>
          </cell>
          <cell r="AV182">
            <v>2487.4851192001952</v>
          </cell>
        </row>
        <row r="183">
          <cell r="K183">
            <v>4042877.3859245363</v>
          </cell>
          <cell r="Q183">
            <v>5096762.9515645597</v>
          </cell>
          <cell r="S183">
            <v>5457259.5031439411</v>
          </cell>
        </row>
        <row r="184">
          <cell r="K184">
            <v>91150.869867956091</v>
          </cell>
          <cell r="Q184">
            <v>95647.493851409221</v>
          </cell>
          <cell r="S184">
            <v>102412.68815774017</v>
          </cell>
        </row>
        <row r="185">
          <cell r="K185">
            <v>7497936</v>
          </cell>
          <cell r="Q185">
            <v>8961683.0671647061</v>
          </cell>
          <cell r="S185">
            <v>9595547.3203704581</v>
          </cell>
        </row>
        <row r="186">
          <cell r="K186">
            <v>89682</v>
          </cell>
          <cell r="Q186">
            <v>99197.204619104028</v>
          </cell>
          <cell r="S186">
            <v>106213.47171477578</v>
          </cell>
        </row>
        <row r="187">
          <cell r="K187">
            <v>973295.22</v>
          </cell>
          <cell r="Q187">
            <v>1162063.6929383767</v>
          </cell>
          <cell r="S187">
            <v>1244257.0297682344</v>
          </cell>
        </row>
        <row r="188">
          <cell r="K188">
            <v>130614</v>
          </cell>
          <cell r="Q188">
            <v>155160.47566326545</v>
          </cell>
          <cell r="S188">
            <v>166135.05245829833</v>
          </cell>
        </row>
        <row r="189">
          <cell r="K189">
            <v>3958827.47</v>
          </cell>
          <cell r="Q189">
            <v>4703207.8407124989</v>
          </cell>
          <cell r="S189">
            <v>5035868.045640707</v>
          </cell>
        </row>
        <row r="190">
          <cell r="K190">
            <v>1540892.05</v>
          </cell>
          <cell r="Q190">
            <v>1834080.6954196116</v>
          </cell>
          <cell r="S190">
            <v>1963806.1255211078</v>
          </cell>
        </row>
        <row r="191">
          <cell r="K191">
            <v>3838800</v>
          </cell>
          <cell r="Q191">
            <v>4556577.9382825578</v>
          </cell>
          <cell r="S191">
            <v>4878866.9380582506</v>
          </cell>
        </row>
        <row r="192">
          <cell r="K192">
            <v>7876587.1900000004</v>
          </cell>
          <cell r="Q192">
            <v>9403887.7260226384</v>
          </cell>
          <cell r="S192">
            <v>10069029.332349489</v>
          </cell>
        </row>
        <row r="193">
          <cell r="K193">
            <v>15582646</v>
          </cell>
          <cell r="Q193">
            <v>15778456.194357343</v>
          </cell>
          <cell r="S193">
            <v>16369677.743304016</v>
          </cell>
          <cell r="AV193">
            <v>-7803.9620587900281</v>
          </cell>
        </row>
        <row r="194">
          <cell r="K194">
            <v>65840559</v>
          </cell>
          <cell r="Q194">
            <v>70863877.403918028</v>
          </cell>
          <cell r="S194">
            <v>73519159.444634691</v>
          </cell>
          <cell r="AV194">
            <v>-769041.61082231998</v>
          </cell>
        </row>
        <row r="195">
          <cell r="K195">
            <v>9391099.5</v>
          </cell>
          <cell r="Q195">
            <v>9969002.6403378174</v>
          </cell>
          <cell r="S195">
            <v>10342542.935400508</v>
          </cell>
          <cell r="AV195">
            <v>-19248.411566989496</v>
          </cell>
        </row>
        <row r="196">
          <cell r="K196">
            <v>79864065.655531138</v>
          </cell>
          <cell r="Q196">
            <v>80867630.660997942</v>
          </cell>
          <cell r="S196">
            <v>83897755.108543113</v>
          </cell>
          <cell r="AV196">
            <v>-41198.66876244545</v>
          </cell>
        </row>
        <row r="197">
          <cell r="K197">
            <v>1731830</v>
          </cell>
          <cell r="Q197">
            <v>1986334.3530470813</v>
          </cell>
          <cell r="S197">
            <v>2060762.6531588791</v>
          </cell>
        </row>
        <row r="198">
          <cell r="K198">
            <v>0</v>
          </cell>
          <cell r="Q198">
            <v>56035.397697909291</v>
          </cell>
          <cell r="S198">
            <v>58135.053976997508</v>
          </cell>
        </row>
        <row r="199">
          <cell r="K199">
            <v>6329953</v>
          </cell>
          <cell r="Q199">
            <v>6409494.6469836282</v>
          </cell>
          <cell r="S199">
            <v>6649659.5469255019</v>
          </cell>
        </row>
        <row r="200">
          <cell r="K200">
            <v>9573775.7599999998</v>
          </cell>
          <cell r="Q200">
            <v>9694079.0058222581</v>
          </cell>
          <cell r="S200">
            <v>10057317.86359361</v>
          </cell>
        </row>
        <row r="201">
          <cell r="K201">
            <v>717751.8</v>
          </cell>
          <cell r="Q201">
            <v>843139.13275071885</v>
          </cell>
          <cell r="S201">
            <v>874731.70542717003</v>
          </cell>
        </row>
        <row r="202">
          <cell r="K202">
            <v>1071520</v>
          </cell>
          <cell r="Q202">
            <v>1084984.6285013328</v>
          </cell>
          <cell r="S202">
            <v>1125639.1947494103</v>
          </cell>
        </row>
        <row r="203">
          <cell r="K203">
            <v>84599409.543250829</v>
          </cell>
          <cell r="Q203">
            <v>92368186.44785668</v>
          </cell>
          <cell r="S203">
            <v>95829238.758197814</v>
          </cell>
          <cell r="AV203">
            <v>-2510750.1892564595</v>
          </cell>
        </row>
        <row r="204">
          <cell r="K204">
            <v>26031687.344468858</v>
          </cell>
          <cell r="Q204">
            <v>26358799.29698129</v>
          </cell>
          <cell r="S204">
            <v>27346468.176418863</v>
          </cell>
          <cell r="AV204">
            <v>-13429.133578121662</v>
          </cell>
        </row>
        <row r="205">
          <cell r="K205">
            <v>63066573.343965299</v>
          </cell>
          <cell r="Q205">
            <v>68857986.456647202</v>
          </cell>
          <cell r="S205">
            <v>71438107.408201814</v>
          </cell>
          <cell r="AV205">
            <v>-1871696.3063479662</v>
          </cell>
        </row>
        <row r="206">
          <cell r="K206">
            <v>446766</v>
          </cell>
          <cell r="Q206">
            <v>526418.84292691119</v>
          </cell>
          <cell r="S206">
            <v>546143.85023283924</v>
          </cell>
          <cell r="AV206">
            <v>171.86214988853317</v>
          </cell>
        </row>
        <row r="207">
          <cell r="K207">
            <v>57273071.032617681</v>
          </cell>
          <cell r="Q207">
            <v>68937485.271793783</v>
          </cell>
          <cell r="S207">
            <v>71520585.058036119</v>
          </cell>
          <cell r="AV207">
            <v>-1286111.2585534751</v>
          </cell>
        </row>
        <row r="208">
          <cell r="K208">
            <v>7773276.9673823202</v>
          </cell>
          <cell r="Q208">
            <v>7870955.2996614845</v>
          </cell>
          <cell r="S208">
            <v>8165881.3891746057</v>
          </cell>
          <cell r="AV208">
            <v>1312514.0614084285</v>
          </cell>
        </row>
        <row r="209">
          <cell r="K209">
            <v>12733218</v>
          </cell>
          <cell r="Q209">
            <v>13586238.83908546</v>
          </cell>
          <cell r="S209">
            <v>14095317.61535231</v>
          </cell>
          <cell r="AV209">
            <v>5042.2034583352506</v>
          </cell>
        </row>
        <row r="210">
          <cell r="K210">
            <v>0</v>
          </cell>
          <cell r="Q210">
            <v>0</v>
          </cell>
          <cell r="S210">
            <v>0</v>
          </cell>
        </row>
        <row r="211">
          <cell r="K211">
            <v>1794751.1042728343</v>
          </cell>
          <cell r="Q211">
            <v>1807871.0318919595</v>
          </cell>
          <cell r="S211">
            <v>1875612.279743142</v>
          </cell>
        </row>
        <row r="212">
          <cell r="K212">
            <v>9145882.1127838735</v>
          </cell>
          <cell r="Q212">
            <v>9933919.1068898849</v>
          </cell>
          <cell r="S212">
            <v>10306144.81573881</v>
          </cell>
        </row>
        <row r="213">
          <cell r="K213">
            <v>3206938.1684111697</v>
          </cell>
          <cell r="Q213">
            <v>3679500.5261300351</v>
          </cell>
          <cell r="S213">
            <v>3817372.0627120906</v>
          </cell>
        </row>
        <row r="214">
          <cell r="K214">
            <v>2763000</v>
          </cell>
          <cell r="Q214">
            <v>3198298.1600440438</v>
          </cell>
          <cell r="S214">
            <v>3318138.9587180456</v>
          </cell>
        </row>
        <row r="215">
          <cell r="K215">
            <v>65840559</v>
          </cell>
          <cell r="Q215">
            <v>77119056.848694608</v>
          </cell>
          <cell r="S215">
            <v>80008721.571387634</v>
          </cell>
          <cell r="AV215">
            <v>11212.021203532815</v>
          </cell>
        </row>
        <row r="216">
          <cell r="K216">
            <v>4277346.2286</v>
          </cell>
          <cell r="Q216">
            <v>4531665.0420379238</v>
          </cell>
          <cell r="S216">
            <v>4701467.3340022853</v>
          </cell>
          <cell r="AV216">
            <v>1188.8131872313097</v>
          </cell>
        </row>
        <row r="217">
          <cell r="K217">
            <v>5820706.1842200002</v>
          </cell>
          <cell r="Q217">
            <v>6392521.7519331425</v>
          </cell>
          <cell r="S217">
            <v>6632050.6744905217</v>
          </cell>
          <cell r="AV217">
            <v>247351.52493327018</v>
          </cell>
        </row>
        <row r="218">
          <cell r="K218">
            <v>601839.96192000003</v>
          </cell>
          <cell r="Q218">
            <v>660963.63201053184</v>
          </cell>
          <cell r="S218">
            <v>685730.05639965774</v>
          </cell>
        </row>
        <row r="219">
          <cell r="K219">
            <v>6297793</v>
          </cell>
          <cell r="Q219">
            <v>7376605.8756621648</v>
          </cell>
          <cell r="S219">
            <v>7653008.604678059</v>
          </cell>
        </row>
        <row r="220">
          <cell r="K220">
            <v>0</v>
          </cell>
          <cell r="Q220">
            <v>6142.5773892719462</v>
          </cell>
          <cell r="S220">
            <v>6577.0449106547612</v>
          </cell>
        </row>
        <row r="221">
          <cell r="K221">
            <v>540906.03212192887</v>
          </cell>
          <cell r="Q221">
            <v>616145.42123944929</v>
          </cell>
          <cell r="S221">
            <v>639232.49933089525</v>
          </cell>
        </row>
        <row r="222">
          <cell r="K222">
            <v>6870319.2000000002</v>
          </cell>
          <cell r="Q222">
            <v>8098622.0938735157</v>
          </cell>
          <cell r="S222">
            <v>8402078.8984996844</v>
          </cell>
          <cell r="AV222">
            <v>852.66874894872308</v>
          </cell>
        </row>
        <row r="223">
          <cell r="K223">
            <v>6136053.8355</v>
          </cell>
          <cell r="Q223">
            <v>6543708.446933818</v>
          </cell>
          <cell r="S223">
            <v>6788902.3617374217</v>
          </cell>
          <cell r="AV223">
            <v>761.61432704236358</v>
          </cell>
        </row>
        <row r="224">
          <cell r="K224">
            <v>1147343.3063999999</v>
          </cell>
          <cell r="Q224">
            <v>1268174.7511235983</v>
          </cell>
          <cell r="S224">
            <v>1315693.4837206751</v>
          </cell>
        </row>
        <row r="225">
          <cell r="K225">
            <v>0</v>
          </cell>
          <cell r="Q225">
            <v>19483.616237531609</v>
          </cell>
          <cell r="S225">
            <v>20213.670789709879</v>
          </cell>
        </row>
        <row r="226">
          <cell r="K226">
            <v>972035.66148000001</v>
          </cell>
          <cell r="Q226">
            <v>1118408.1254589921</v>
          </cell>
          <cell r="S226">
            <v>1160315.0760594492</v>
          </cell>
        </row>
        <row r="227">
          <cell r="K227">
            <v>7558352</v>
          </cell>
          <cell r="Q227">
            <v>8077163.5656900872</v>
          </cell>
          <cell r="S227">
            <v>8379816.3154635848</v>
          </cell>
          <cell r="AV227">
            <v>-0.50968863256275654</v>
          </cell>
        </row>
        <row r="228">
          <cell r="K228">
            <v>190146.83845013761</v>
          </cell>
          <cell r="Q228">
            <v>221518.62302064674</v>
          </cell>
          <cell r="S228">
            <v>229818.96506993019</v>
          </cell>
        </row>
        <row r="229">
          <cell r="K229">
            <v>972035.66148000001</v>
          </cell>
          <cell r="Q229">
            <v>1074404.65703689</v>
          </cell>
          <cell r="S229">
            <v>1114662.7898798252</v>
          </cell>
        </row>
        <row r="230">
          <cell r="K230">
            <v>12595585.199999999</v>
          </cell>
          <cell r="Q230">
            <v>14847474.344697049</v>
          </cell>
          <cell r="S230">
            <v>15403811.838802271</v>
          </cell>
          <cell r="AV230">
            <v>1562.7260397486389</v>
          </cell>
        </row>
        <row r="231">
          <cell r="K231">
            <v>1526470.4209199999</v>
          </cell>
          <cell r="Q231">
            <v>1687229.2042428693</v>
          </cell>
          <cell r="S231">
            <v>1750449.9814388833</v>
          </cell>
          <cell r="AV231">
            <v>64753.373448017985</v>
          </cell>
        </row>
        <row r="232">
          <cell r="K232">
            <v>86880</v>
          </cell>
          <cell r="Q232">
            <v>99998.568783956362</v>
          </cell>
          <cell r="S232">
            <v>103745.53287224556</v>
          </cell>
          <cell r="AV232">
            <v>1.0010648261231836</v>
          </cell>
        </row>
        <row r="233">
          <cell r="K233">
            <v>0</v>
          </cell>
          <cell r="Q233">
            <v>3386.550601407972</v>
          </cell>
          <cell r="S233">
            <v>3513.4452524110739</v>
          </cell>
        </row>
        <row r="234">
          <cell r="K234">
            <v>638767.92761999997</v>
          </cell>
          <cell r="Q234">
            <v>659448.39351016341</v>
          </cell>
          <cell r="S234">
            <v>684158.0416442377</v>
          </cell>
        </row>
        <row r="235">
          <cell r="K235">
            <v>1276023</v>
          </cell>
          <cell r="Q235">
            <v>1502911.306759866</v>
          </cell>
          <cell r="S235">
            <v>1559225.6596830499</v>
          </cell>
        </row>
        <row r="236">
          <cell r="K236">
            <v>1306512</v>
          </cell>
          <cell r="Q236">
            <v>1541243.3619961471</v>
          </cell>
          <cell r="S236">
            <v>1598994.023820021</v>
          </cell>
        </row>
        <row r="237">
          <cell r="K237">
            <v>9456</v>
          </cell>
          <cell r="Q237">
            <v>9568.1280850005369</v>
          </cell>
          <cell r="S237">
            <v>9926.6475394549707</v>
          </cell>
          <cell r="AV237">
            <v>1.0188538544753101E-4</v>
          </cell>
        </row>
        <row r="238">
          <cell r="K238">
            <v>56680133.399999999</v>
          </cell>
          <cell r="Q238">
            <v>66813634.551136717</v>
          </cell>
          <cell r="S238">
            <v>69317153.274610221</v>
          </cell>
          <cell r="AV238">
            <v>7032.267178863287</v>
          </cell>
        </row>
        <row r="239">
          <cell r="K239">
            <v>2604824.27202</v>
          </cell>
          <cell r="Q239">
            <v>2777878.5531343762</v>
          </cell>
          <cell r="S239">
            <v>2881966.1546550612</v>
          </cell>
          <cell r="AV239">
            <v>323.03060450451449</v>
          </cell>
        </row>
        <row r="240">
          <cell r="K240">
            <v>1145053.2</v>
          </cell>
          <cell r="Q240">
            <v>1265643.4567539664</v>
          </cell>
          <cell r="S240">
            <v>1313067.3413025637</v>
          </cell>
        </row>
        <row r="241">
          <cell r="K241">
            <v>1116988.0900000001</v>
          </cell>
          <cell r="Q241">
            <v>1271423.2973921436</v>
          </cell>
          <cell r="S241">
            <v>1319063.753593422</v>
          </cell>
        </row>
        <row r="242">
          <cell r="K242">
            <v>0</v>
          </cell>
          <cell r="Q242">
            <v>5996.4722307373722</v>
          </cell>
          <cell r="S242">
            <v>6221.1611075705887</v>
          </cell>
        </row>
        <row r="243">
          <cell r="K243">
            <v>0</v>
          </cell>
          <cell r="S243">
            <v>73731.423822514509</v>
          </cell>
        </row>
        <row r="244">
          <cell r="K244">
            <v>2875056.8272199999</v>
          </cell>
          <cell r="Q244">
            <v>6237397.9311667476</v>
          </cell>
          <cell r="S244">
            <v>6471114.3366779508</v>
          </cell>
        </row>
        <row r="245">
          <cell r="K245">
            <v>4116238.6359872799</v>
          </cell>
          <cell r="Q245">
            <v>4699701.9382970771</v>
          </cell>
          <cell r="S245">
            <v>4875800.6025340352</v>
          </cell>
          <cell r="AV245">
            <v>-0.40458095259964466</v>
          </cell>
        </row>
        <row r="246">
          <cell r="K246">
            <v>173259876.90675622</v>
          </cell>
          <cell r="Q246">
            <v>194063413.15927219</v>
          </cell>
          <cell r="S246">
            <v>201335003.63102788</v>
          </cell>
          <cell r="AV246">
            <v>3962632.1134851575</v>
          </cell>
        </row>
        <row r="247">
          <cell r="K247">
            <v>32582205.093243767</v>
          </cell>
          <cell r="Q247">
            <v>36466503.750579275</v>
          </cell>
          <cell r="S247">
            <v>37832910.106595099</v>
          </cell>
          <cell r="AV247">
            <v>745189.06698157638</v>
          </cell>
        </row>
        <row r="248">
          <cell r="K248">
            <v>691087.36401271971</v>
          </cell>
          <cell r="Q248">
            <v>788469.96990965481</v>
          </cell>
          <cell r="S248">
            <v>818014.07936914871</v>
          </cell>
          <cell r="AV248">
            <v>0.51443695067428052</v>
          </cell>
        </row>
        <row r="249">
          <cell r="K249">
            <v>2930246.8315888303</v>
          </cell>
          <cell r="Q249">
            <v>3929599.0052439836</v>
          </cell>
          <cell r="S249">
            <v>4076841.7761464054</v>
          </cell>
          <cell r="AV249">
            <v>-0.9541868856176734</v>
          </cell>
        </row>
        <row r="250">
          <cell r="K250">
            <v>65184787.032359995</v>
          </cell>
          <cell r="Q250">
            <v>89200861.65195328</v>
          </cell>
          <cell r="S250">
            <v>92543233.741062075</v>
          </cell>
          <cell r="AV250">
            <v>8088.3190985769033</v>
          </cell>
        </row>
        <row r="251">
          <cell r="K251">
            <v>165345.68208</v>
          </cell>
          <cell r="Q251">
            <v>205105.3264662312</v>
          </cell>
          <cell r="S251">
            <v>212790.65938580694</v>
          </cell>
        </row>
        <row r="252">
          <cell r="K252">
            <v>4961916.2842199998</v>
          </cell>
          <cell r="Q252">
            <v>6370256.4934168058</v>
          </cell>
          <cell r="S252">
            <v>6608951.1327930177</v>
          </cell>
          <cell r="AV252">
            <v>210485.88480771054</v>
          </cell>
        </row>
        <row r="253">
          <cell r="K253">
            <v>1978690</v>
          </cell>
          <cell r="Q253">
            <v>2717297.2588874996</v>
          </cell>
          <cell r="S253">
            <v>2819114.8685800461</v>
          </cell>
          <cell r="AV253">
            <v>1.0289349057711661</v>
          </cell>
        </row>
        <row r="254">
          <cell r="K254">
            <v>578212.35100000002</v>
          </cell>
          <cell r="Q254">
            <v>666417.53989363846</v>
          </cell>
          <cell r="S254">
            <v>691388.32317737001</v>
          </cell>
          <cell r="AV254">
            <v>79385.656096289633</v>
          </cell>
        </row>
        <row r="255">
          <cell r="K255">
            <v>10063164</v>
          </cell>
          <cell r="Q255">
            <v>13450980.480453262</v>
          </cell>
          <cell r="S255">
            <v>13954991.102059513</v>
          </cell>
          <cell r="AV255">
            <v>0.65926356613636017</v>
          </cell>
        </row>
        <row r="256">
          <cell r="K256">
            <v>0</v>
          </cell>
          <cell r="Q256">
            <v>19012</v>
          </cell>
          <cell r="S256">
            <v>19724.383008205448</v>
          </cell>
        </row>
        <row r="257">
          <cell r="K257">
            <v>0</v>
          </cell>
          <cell r="Q257">
            <v>48879</v>
          </cell>
          <cell r="S257">
            <v>50710.504789505263</v>
          </cell>
        </row>
        <row r="258">
          <cell r="K258">
            <v>0</v>
          </cell>
          <cell r="Q258">
            <v>6294.5</v>
          </cell>
          <cell r="S258">
            <v>6530.3560301467069</v>
          </cell>
        </row>
      </sheetData>
      <sheetData sheetId="6"/>
      <sheetData sheetId="7"/>
      <sheetData sheetId="8"/>
      <sheetData sheetId="9"/>
      <sheetData sheetId="10">
        <row r="44">
          <cell r="F44">
            <v>27432093.297578026</v>
          </cell>
          <cell r="H44">
            <v>20929751.659266192</v>
          </cell>
        </row>
        <row r="45">
          <cell r="F45">
            <v>24253171.21242059</v>
          </cell>
          <cell r="H45">
            <v>18504342.520242304</v>
          </cell>
        </row>
        <row r="46">
          <cell r="F46">
            <v>14254939.858746707</v>
          </cell>
          <cell r="H46">
            <v>10876032.970757108</v>
          </cell>
        </row>
        <row r="47">
          <cell r="F47">
            <v>23351410.431332983</v>
          </cell>
          <cell r="H47">
            <v>17816329.797352653</v>
          </cell>
        </row>
        <row r="49">
          <cell r="H49">
            <v>6847000</v>
          </cell>
        </row>
        <row r="50">
          <cell r="F50">
            <v>42417167</v>
          </cell>
          <cell r="H50">
            <v>28463197.215080645</v>
          </cell>
        </row>
        <row r="51">
          <cell r="F51">
            <v>2163289</v>
          </cell>
          <cell r="H51">
            <v>1451632.1054683966</v>
          </cell>
        </row>
        <row r="52">
          <cell r="F52">
            <v>9407799</v>
          </cell>
          <cell r="H52">
            <v>6312916.6145593477</v>
          </cell>
        </row>
      </sheetData>
      <sheetData sheetId="11"/>
      <sheetData sheetId="12"/>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L-Consolidated -310707"/>
      <sheetName val="Creditors (2)"/>
      <sheetName val="TBJULY'07"/>
      <sheetName val="Certificate"/>
      <sheetName val="Drawdown details"/>
      <sheetName val="TB - April 2007"/>
      <sheetName val="Appendices"/>
      <sheetName val="Mvmt - IEDC"/>
      <sheetName val="Mvmt - Loans &amp; Advance"/>
      <sheetName val="Mvmt - Major Capital exp"/>
      <sheetName val="Changes made"/>
      <sheetName val="CWIP"/>
      <sheetName val="Customs"/>
      <sheetName val="EPC Summary"/>
      <sheetName val="Fixed Assets"/>
      <sheetName val="IEDC - cash"/>
      <sheetName val="FS-IEDC"/>
      <sheetName val="T.B.-Mar'07"/>
      <sheetName val="IEDC wrking"/>
      <sheetName val="Top sheet"/>
      <sheetName val="TDS"/>
      <sheetName val="WT_ST"/>
      <sheetName val="Creditors"/>
      <sheetName val="OSL Track Sheet"/>
      <sheetName val="prepaid DDC"/>
      <sheetName val="Share Capital"/>
      <sheetName val="Share App Money"/>
      <sheetName val="Details of CA"/>
      <sheetName val="Details of CL"/>
      <sheetName val="IEDC breakup 310306"/>
      <sheetName val="IEDC  breakup 300606"/>
      <sheetName val="Shareapplication moneys"/>
      <sheetName val="Clubbing of Lines"/>
      <sheetName val="Allocation SIL-SAG"/>
      <sheetName val="Allocated I&amp;C"/>
      <sheetName val="Final Bill"/>
    </sheetNames>
    <sheetDataSet>
      <sheetData sheetId="0" refreshError="1"/>
      <sheetData sheetId="1" refreshError="1"/>
      <sheetData sheetId="2" refreshError="1"/>
      <sheetData sheetId="3" refreshError="1"/>
      <sheetData sheetId="4" refreshError="1"/>
      <sheetData sheetId="5" refreshError="1">
        <row r="249">
          <cell r="B249" t="str">
            <v>A. PERSONNEL COST</v>
          </cell>
          <cell r="C249">
            <v>6187778</v>
          </cell>
          <cell r="D249">
            <v>-9915</v>
          </cell>
          <cell r="E249">
            <v>119107299.98</v>
          </cell>
          <cell r="G249">
            <v>125285162.98</v>
          </cell>
        </row>
        <row r="250">
          <cell r="B250" t="str">
            <v>RECRUITMENT COST</v>
          </cell>
          <cell r="C250">
            <v>104859</v>
          </cell>
          <cell r="E250">
            <v>2739244.38</v>
          </cell>
          <cell r="G250">
            <v>2844103.38</v>
          </cell>
        </row>
        <row r="251">
          <cell r="B251" t="str">
            <v>Commission ( Leasing of Premises )</v>
          </cell>
          <cell r="E251">
            <v>303248</v>
          </cell>
          <cell r="G251">
            <v>303248</v>
          </cell>
        </row>
        <row r="252">
          <cell r="B252" t="str">
            <v>Pre-Employment Medical Check</v>
          </cell>
          <cell r="E252">
            <v>36200</v>
          </cell>
          <cell r="G252">
            <v>36200</v>
          </cell>
        </row>
        <row r="253">
          <cell r="B253" t="str">
            <v>Recruitment Fees</v>
          </cell>
          <cell r="E253">
            <v>317043</v>
          </cell>
          <cell r="G253">
            <v>317043</v>
          </cell>
        </row>
        <row r="254">
          <cell r="B254" t="str">
            <v>Recruitment Related Exp</v>
          </cell>
          <cell r="C254">
            <v>96731</v>
          </cell>
          <cell r="E254">
            <v>981290</v>
          </cell>
          <cell r="G254">
            <v>1078021</v>
          </cell>
        </row>
        <row r="255">
          <cell r="B255" t="str">
            <v>Recruitment - Travel &amp; Conveyance</v>
          </cell>
          <cell r="C255">
            <v>8128</v>
          </cell>
          <cell r="E255">
            <v>1101463.3799999999</v>
          </cell>
          <cell r="G255">
            <v>1109591.3799999999</v>
          </cell>
        </row>
        <row r="256">
          <cell r="B256" t="str">
            <v>SALARIES</v>
          </cell>
          <cell r="C256">
            <v>5862698</v>
          </cell>
          <cell r="D256">
            <v>-9915</v>
          </cell>
          <cell r="E256">
            <v>102353446.59999999</v>
          </cell>
          <cell r="G256">
            <v>108206229.59999999</v>
          </cell>
        </row>
        <row r="257">
          <cell r="B257" t="str">
            <v>EXPAT BENEFITS</v>
          </cell>
          <cell r="C257">
            <v>377300</v>
          </cell>
          <cell r="E257">
            <v>5661556.0499999998</v>
          </cell>
          <cell r="G257">
            <v>6038856.0499999998</v>
          </cell>
        </row>
        <row r="258">
          <cell r="B258" t="str">
            <v>Communication Expenses MDC</v>
          </cell>
          <cell r="E258">
            <v>124573.55</v>
          </cell>
          <cell r="G258">
            <v>124573.55</v>
          </cell>
        </row>
        <row r="259">
          <cell r="B259" t="str">
            <v>Expat Benefits - Chauffer</v>
          </cell>
          <cell r="E259">
            <v>20332</v>
          </cell>
          <cell r="G259">
            <v>20332</v>
          </cell>
        </row>
        <row r="260">
          <cell r="B260" t="str">
            <v>Expat Benefits - Children Education</v>
          </cell>
          <cell r="E260">
            <v>156200</v>
          </cell>
          <cell r="G260">
            <v>156200</v>
          </cell>
        </row>
        <row r="261">
          <cell r="B261" t="str">
            <v>Expat-Benefits-Exp.Reimbursed</v>
          </cell>
          <cell r="E261">
            <v>17643</v>
          </cell>
          <cell r="G261">
            <v>17643</v>
          </cell>
        </row>
        <row r="262">
          <cell r="B262" t="str">
            <v>Expat Benefits - House Maintenance</v>
          </cell>
          <cell r="E262">
            <v>43000</v>
          </cell>
          <cell r="G262">
            <v>43000</v>
          </cell>
        </row>
        <row r="263">
          <cell r="B263" t="str">
            <v>Expat  Benefits- Relocation</v>
          </cell>
          <cell r="E263">
            <v>1190596</v>
          </cell>
          <cell r="G263">
            <v>1190596</v>
          </cell>
        </row>
        <row r="264">
          <cell r="B264" t="str">
            <v>Expat Benefits - Security Services</v>
          </cell>
          <cell r="E264">
            <v>68511</v>
          </cell>
          <cell r="G264">
            <v>68511</v>
          </cell>
        </row>
        <row r="265">
          <cell r="B265" t="str">
            <v>Expat Benefits - Telephone Residential</v>
          </cell>
          <cell r="C265">
            <v>500</v>
          </cell>
          <cell r="E265">
            <v>11866</v>
          </cell>
          <cell r="G265">
            <v>12366</v>
          </cell>
        </row>
        <row r="266">
          <cell r="B266" t="str">
            <v>Expat Benefits- Travelling</v>
          </cell>
          <cell r="E266">
            <v>682281.5</v>
          </cell>
          <cell r="G266">
            <v>682281.5</v>
          </cell>
        </row>
        <row r="267">
          <cell r="B267" t="str">
            <v>Expat Benefits-Vehicle Insurance</v>
          </cell>
          <cell r="E267">
            <v>38053</v>
          </cell>
          <cell r="G267">
            <v>38053</v>
          </cell>
        </row>
        <row r="268">
          <cell r="B268" t="str">
            <v>Expats Benefits - Club Membership</v>
          </cell>
          <cell r="E268">
            <v>64277</v>
          </cell>
          <cell r="G268">
            <v>64277</v>
          </cell>
        </row>
        <row r="269">
          <cell r="B269" t="str">
            <v>Expats Benefits - Vehicle Maintenance</v>
          </cell>
          <cell r="C269">
            <v>26800</v>
          </cell>
          <cell r="E269">
            <v>85923</v>
          </cell>
          <cell r="G269">
            <v>112723</v>
          </cell>
        </row>
        <row r="270">
          <cell r="B270" t="str">
            <v>Rent - Benson Town (Coo)</v>
          </cell>
          <cell r="C270">
            <v>90000</v>
          </cell>
          <cell r="E270">
            <v>876300</v>
          </cell>
          <cell r="G270">
            <v>966300</v>
          </cell>
        </row>
        <row r="271">
          <cell r="B271" t="str">
            <v>Rent-Rajmahal Vilas Premises( AB )</v>
          </cell>
          <cell r="C271">
            <v>90000</v>
          </cell>
          <cell r="E271">
            <v>810000</v>
          </cell>
          <cell r="G271">
            <v>900000</v>
          </cell>
        </row>
        <row r="272">
          <cell r="B272" t="str">
            <v>Rent - RMS Layout (Startup Mgr)</v>
          </cell>
          <cell r="C272">
            <v>60000</v>
          </cell>
          <cell r="E272">
            <v>180000</v>
          </cell>
          <cell r="G272">
            <v>240000</v>
          </cell>
        </row>
        <row r="273">
          <cell r="B273" t="str">
            <v>Rent - RMV Extn (CIO)</v>
          </cell>
          <cell r="E273">
            <v>220000</v>
          </cell>
          <cell r="G273">
            <v>220000</v>
          </cell>
        </row>
        <row r="274">
          <cell r="B274" t="str">
            <v>Rent-RMV.Ext. (SW)</v>
          </cell>
          <cell r="C274">
            <v>110000</v>
          </cell>
          <cell r="E274">
            <v>1072000</v>
          </cell>
          <cell r="G274">
            <v>1182000</v>
          </cell>
        </row>
        <row r="275">
          <cell r="B275" t="str">
            <v>SALARY-DOMESTIC</v>
          </cell>
          <cell r="C275">
            <v>4777839</v>
          </cell>
          <cell r="D275">
            <v>-9915</v>
          </cell>
          <cell r="E275">
            <v>49600996.649999999</v>
          </cell>
          <cell r="G275">
            <v>54368920.649999999</v>
          </cell>
        </row>
        <row r="276">
          <cell r="B276" t="str">
            <v>Canteen Expenses</v>
          </cell>
          <cell r="D276">
            <v>-9915</v>
          </cell>
          <cell r="E276">
            <v>417157</v>
          </cell>
          <cell r="G276">
            <v>407242</v>
          </cell>
        </row>
        <row r="277">
          <cell r="B277" t="str">
            <v>Gratutity Expense</v>
          </cell>
          <cell r="E277">
            <v>309331</v>
          </cell>
          <cell r="G277">
            <v>309331</v>
          </cell>
        </row>
        <row r="278">
          <cell r="B278" t="str">
            <v>Insurance Staff ( Medical &amp; Accident )</v>
          </cell>
          <cell r="E278">
            <v>392303</v>
          </cell>
          <cell r="G278">
            <v>392303</v>
          </cell>
        </row>
        <row r="279">
          <cell r="B279" t="str">
            <v>Leave Encashment</v>
          </cell>
          <cell r="E279">
            <v>604779</v>
          </cell>
          <cell r="G279">
            <v>604779</v>
          </cell>
        </row>
        <row r="280">
          <cell r="B280" t="str">
            <v>Performance Incentive</v>
          </cell>
          <cell r="E280">
            <v>5337593</v>
          </cell>
          <cell r="G280">
            <v>5337593</v>
          </cell>
        </row>
        <row r="281">
          <cell r="B281" t="str">
            <v>PF Admin Charges</v>
          </cell>
          <cell r="E281">
            <v>54959</v>
          </cell>
          <cell r="G281">
            <v>54959</v>
          </cell>
        </row>
        <row r="282">
          <cell r="B282" t="str">
            <v>PF Employer Contribution</v>
          </cell>
          <cell r="E282">
            <v>402907</v>
          </cell>
          <cell r="G282">
            <v>402907</v>
          </cell>
        </row>
        <row r="283">
          <cell r="B283" t="str">
            <v>Salary - Allowance - Sodexo</v>
          </cell>
          <cell r="E283">
            <v>542465.19999999995</v>
          </cell>
          <cell r="G283">
            <v>542465.19999999995</v>
          </cell>
        </row>
        <row r="284">
          <cell r="B284" t="str">
            <v>Salary - Basic</v>
          </cell>
          <cell r="C284">
            <v>2377438</v>
          </cell>
          <cell r="E284">
            <v>18791549</v>
          </cell>
          <cell r="G284">
            <v>21168987</v>
          </cell>
        </row>
        <row r="285">
          <cell r="B285" t="str">
            <v>Salary - Conveyance</v>
          </cell>
          <cell r="C285">
            <v>55387</v>
          </cell>
          <cell r="E285">
            <v>419979</v>
          </cell>
          <cell r="G285">
            <v>475366</v>
          </cell>
        </row>
        <row r="286">
          <cell r="B286" t="str">
            <v>Salary - HRA</v>
          </cell>
          <cell r="C286">
            <v>1151590</v>
          </cell>
          <cell r="E286">
            <v>9042813</v>
          </cell>
          <cell r="G286">
            <v>10194403</v>
          </cell>
        </row>
        <row r="287">
          <cell r="B287" t="str">
            <v>Salary - Leave Encashment</v>
          </cell>
          <cell r="E287">
            <v>319844</v>
          </cell>
          <cell r="G287">
            <v>319844</v>
          </cell>
        </row>
        <row r="288">
          <cell r="B288" t="str">
            <v>Salary - LTA</v>
          </cell>
          <cell r="E288">
            <v>1213057</v>
          </cell>
          <cell r="G288">
            <v>1213057</v>
          </cell>
        </row>
        <row r="289">
          <cell r="B289" t="str">
            <v>Salary - Medical Reimbursement</v>
          </cell>
          <cell r="C289">
            <v>13882</v>
          </cell>
          <cell r="E289">
            <v>556282</v>
          </cell>
          <cell r="G289">
            <v>570164</v>
          </cell>
        </row>
        <row r="290">
          <cell r="B290" t="str">
            <v>Salary - Other Allowance</v>
          </cell>
          <cell r="C290">
            <v>8400</v>
          </cell>
          <cell r="E290">
            <v>82420</v>
          </cell>
          <cell r="G290">
            <v>90820</v>
          </cell>
        </row>
        <row r="291">
          <cell r="B291" t="str">
            <v>Salary - Spl Allowance</v>
          </cell>
          <cell r="C291">
            <v>1108043</v>
          </cell>
          <cell r="E291">
            <v>10001761.710000001</v>
          </cell>
          <cell r="G291">
            <v>11109804.710000001</v>
          </cell>
        </row>
        <row r="292">
          <cell r="B292" t="str">
            <v>Salary - Telephone Reimbursement</v>
          </cell>
          <cell r="C292">
            <v>62100</v>
          </cell>
          <cell r="E292">
            <v>479637</v>
          </cell>
          <cell r="G292">
            <v>541737</v>
          </cell>
        </row>
        <row r="293">
          <cell r="B293" t="str">
            <v>Telephone - Staff</v>
          </cell>
          <cell r="C293">
            <v>999</v>
          </cell>
          <cell r="E293">
            <v>632159.74</v>
          </cell>
          <cell r="G293">
            <v>633158.74</v>
          </cell>
        </row>
        <row r="294">
          <cell r="B294" t="str">
            <v>EXPAT SALARY</v>
          </cell>
          <cell r="C294">
            <v>707559</v>
          </cell>
          <cell r="E294">
            <v>20742751.899999999</v>
          </cell>
          <cell r="G294">
            <v>21450310.899999999</v>
          </cell>
        </row>
        <row r="295">
          <cell r="B295" t="str">
            <v>Expat-Salary  INR Part</v>
          </cell>
          <cell r="C295">
            <v>707559</v>
          </cell>
          <cell r="E295">
            <v>6009580.9000000004</v>
          </cell>
          <cell r="G295">
            <v>6717139.9000000004</v>
          </cell>
        </row>
        <row r="296">
          <cell r="B296" t="str">
            <v>Expat - Special Allowance (INR &amp; CHF Part)</v>
          </cell>
          <cell r="E296">
            <v>14733171</v>
          </cell>
          <cell r="G296">
            <v>14733171</v>
          </cell>
        </row>
        <row r="297">
          <cell r="B297" t="str">
            <v>REIMBURSEMENT TO UZA</v>
          </cell>
          <cell r="E297">
            <v>26348142</v>
          </cell>
          <cell r="G297">
            <v>26348142</v>
          </cell>
        </row>
        <row r="298">
          <cell r="B298" t="str">
            <v>STAFF ACTIVITIES</v>
          </cell>
          <cell r="C298">
            <v>220221</v>
          </cell>
          <cell r="E298">
            <v>2046231</v>
          </cell>
          <cell r="G298">
            <v>2266452</v>
          </cell>
        </row>
        <row r="299">
          <cell r="B299" t="str">
            <v>Education &amp; Training</v>
          </cell>
          <cell r="C299">
            <v>152513</v>
          </cell>
          <cell r="E299">
            <v>1826643</v>
          </cell>
          <cell r="G299">
            <v>1979156</v>
          </cell>
        </row>
        <row r="300">
          <cell r="B300" t="str">
            <v>Staff Welfare Expenses</v>
          </cell>
          <cell r="C300">
            <v>67708</v>
          </cell>
          <cell r="E300">
            <v>219588</v>
          </cell>
          <cell r="G300">
            <v>287296</v>
          </cell>
        </row>
        <row r="301">
          <cell r="B301" t="str">
            <v>Outsourced Services</v>
          </cell>
          <cell r="E301">
            <v>11968378</v>
          </cell>
          <cell r="G301">
            <v>11968378</v>
          </cell>
        </row>
        <row r="302">
          <cell r="B302" t="str">
            <v>B. INSURANCE &amp; LEVIES, FEES &amp; DEPOSITS</v>
          </cell>
          <cell r="C302">
            <v>37200</v>
          </cell>
          <cell r="E302">
            <v>37299890.5</v>
          </cell>
          <cell r="G302">
            <v>37337090.5</v>
          </cell>
        </row>
        <row r="303">
          <cell r="B303" t="str">
            <v>LEVIES,FEES</v>
          </cell>
          <cell r="E303">
            <v>1707968</v>
          </cell>
          <cell r="G303">
            <v>1707968</v>
          </cell>
        </row>
        <row r="304">
          <cell r="B304" t="str">
            <v>PROJECT INSURANCE</v>
          </cell>
          <cell r="E304">
            <v>32503937</v>
          </cell>
          <cell r="G304">
            <v>32503937</v>
          </cell>
        </row>
        <row r="305">
          <cell r="B305" t="str">
            <v>Rates &amp; Taxes</v>
          </cell>
          <cell r="C305">
            <v>37200</v>
          </cell>
          <cell r="E305">
            <v>3087985.5</v>
          </cell>
          <cell r="G305">
            <v>3125185.5</v>
          </cell>
        </row>
        <row r="306">
          <cell r="B306" t="str">
            <v>C. SALES &amp; MARKETING</v>
          </cell>
          <cell r="C306">
            <v>63650.58</v>
          </cell>
          <cell r="E306">
            <v>4577858.37</v>
          </cell>
          <cell r="G306">
            <v>4641508.95</v>
          </cell>
        </row>
        <row r="307">
          <cell r="B307" t="str">
            <v>ADVERTISING</v>
          </cell>
          <cell r="E307">
            <v>1110720</v>
          </cell>
          <cell r="G307">
            <v>1110720</v>
          </cell>
        </row>
        <row r="308">
          <cell r="B308" t="str">
            <v>INTERNET &amp; WEBHOSTING</v>
          </cell>
          <cell r="E308">
            <v>136255</v>
          </cell>
          <cell r="G308">
            <v>136255</v>
          </cell>
        </row>
        <row r="309">
          <cell r="B309" t="str">
            <v>PUBLICITY EXPENSES</v>
          </cell>
          <cell r="C309">
            <v>53976.58</v>
          </cell>
          <cell r="E309">
            <v>1870187.28</v>
          </cell>
          <cell r="G309">
            <v>1924163.86</v>
          </cell>
        </row>
        <row r="310">
          <cell r="B310" t="str">
            <v>Conference &amp; Seminar</v>
          </cell>
          <cell r="C310">
            <v>53976.58</v>
          </cell>
          <cell r="E310">
            <v>922057.28</v>
          </cell>
          <cell r="G310">
            <v>976033.86</v>
          </cell>
        </row>
        <row r="311">
          <cell r="B311" t="str">
            <v>Publicity Expenses</v>
          </cell>
          <cell r="E311">
            <v>655444</v>
          </cell>
          <cell r="G311">
            <v>655444</v>
          </cell>
        </row>
        <row r="312">
          <cell r="B312" t="str">
            <v>Trade Fairs / Exhibitions&amp; Seminars</v>
          </cell>
          <cell r="E312">
            <v>292686</v>
          </cell>
          <cell r="G312">
            <v>292686</v>
          </cell>
        </row>
        <row r="313">
          <cell r="B313" t="str">
            <v>Public Relations</v>
          </cell>
          <cell r="C313">
            <v>9674</v>
          </cell>
          <cell r="E313">
            <v>1457336.09</v>
          </cell>
          <cell r="G313">
            <v>1467010.09</v>
          </cell>
        </row>
        <row r="314">
          <cell r="B314" t="str">
            <v>Sales &amp; Marketing - Others</v>
          </cell>
          <cell r="E314">
            <v>3360</v>
          </cell>
          <cell r="G314">
            <v>3360</v>
          </cell>
        </row>
        <row r="315">
          <cell r="B315" t="str">
            <v>D. OMSA</v>
          </cell>
          <cell r="C315">
            <v>276746</v>
          </cell>
          <cell r="E315">
            <v>42870292.869999997</v>
          </cell>
          <cell r="G315">
            <v>43147038.869999997</v>
          </cell>
        </row>
        <row r="316">
          <cell r="B316" t="str">
            <v>OMSA - Exchange Variation A/c</v>
          </cell>
          <cell r="C316">
            <v>276746</v>
          </cell>
          <cell r="E316">
            <v>2070751.77</v>
          </cell>
          <cell r="G316">
            <v>2347497.77</v>
          </cell>
        </row>
        <row r="317">
          <cell r="B317" t="str">
            <v>OMSA - Expenses &amp; Tax</v>
          </cell>
          <cell r="E317">
            <v>4548338.0999999996</v>
          </cell>
          <cell r="G317">
            <v>4548338.0999999996</v>
          </cell>
        </row>
        <row r="318">
          <cell r="B318" t="str">
            <v>OMSA  - Fixed Fees</v>
          </cell>
          <cell r="E318">
            <v>9958432</v>
          </cell>
          <cell r="G318">
            <v>9958432</v>
          </cell>
        </row>
        <row r="319">
          <cell r="B319" t="str">
            <v>OMSA -  Input Fees</v>
          </cell>
          <cell r="E319">
            <v>26292771</v>
          </cell>
          <cell r="G319">
            <v>26292771</v>
          </cell>
        </row>
        <row r="320">
          <cell r="B320" t="str">
            <v>E.  ICE/EXTERNAL SUPPORT CONSTRUCTION</v>
          </cell>
          <cell r="D320">
            <v>-92228</v>
          </cell>
          <cell r="E320">
            <v>51876826.420000002</v>
          </cell>
          <cell r="G320">
            <v>51784598.420000002</v>
          </cell>
        </row>
        <row r="321">
          <cell r="B321" t="str">
            <v>MODELS</v>
          </cell>
          <cell r="E321">
            <v>788930</v>
          </cell>
          <cell r="G321">
            <v>788930</v>
          </cell>
        </row>
        <row r="322">
          <cell r="B322" t="str">
            <v>Construction Mgt- External Support</v>
          </cell>
          <cell r="E322">
            <v>8126486</v>
          </cell>
          <cell r="G322">
            <v>8126486</v>
          </cell>
        </row>
        <row r="323">
          <cell r="B323" t="str">
            <v>Ice Offshore Dorsche</v>
          </cell>
          <cell r="E323">
            <v>37497423</v>
          </cell>
          <cell r="G323">
            <v>37497423</v>
          </cell>
        </row>
        <row r="324">
          <cell r="B324" t="str">
            <v>Ice Offshore Dorsche - Exchange Variation A/c</v>
          </cell>
          <cell r="D324">
            <v>-92228</v>
          </cell>
          <cell r="E324">
            <v>102887.42</v>
          </cell>
          <cell r="G324">
            <v>10659.419999999998</v>
          </cell>
        </row>
        <row r="325">
          <cell r="B325" t="str">
            <v>Ice On Shore CRN</v>
          </cell>
          <cell r="E325">
            <v>3666660</v>
          </cell>
          <cell r="G325">
            <v>3666660</v>
          </cell>
        </row>
        <row r="326">
          <cell r="B326" t="str">
            <v>ICE - Travelling &amp; Accomodation - India</v>
          </cell>
          <cell r="E326">
            <v>1694440</v>
          </cell>
          <cell r="G326">
            <v>1694440</v>
          </cell>
        </row>
        <row r="327">
          <cell r="B327" t="str">
            <v>F. CONSULTING</v>
          </cell>
          <cell r="D327">
            <v>-136837</v>
          </cell>
          <cell r="E327">
            <v>7483484.2999999998</v>
          </cell>
          <cell r="F327">
            <v>-394456</v>
          </cell>
          <cell r="G327">
            <v>6952191.2999999998</v>
          </cell>
        </row>
        <row r="328">
          <cell r="B328" t="str">
            <v>PROFESSIONAL CHARGES</v>
          </cell>
          <cell r="E328">
            <v>88074</v>
          </cell>
          <cell r="G328">
            <v>88074</v>
          </cell>
        </row>
        <row r="329">
          <cell r="B329" t="str">
            <v>Consultancy ( Others )</v>
          </cell>
          <cell r="E329">
            <v>1467000</v>
          </cell>
          <cell r="G329">
            <v>1467000</v>
          </cell>
        </row>
        <row r="330">
          <cell r="B330" t="str">
            <v>Retainer Fees - Accounting &amp; Secretarial</v>
          </cell>
          <cell r="E330">
            <v>53500</v>
          </cell>
          <cell r="G330">
            <v>53500</v>
          </cell>
        </row>
        <row r="331">
          <cell r="B331" t="str">
            <v>Retainer Fees - Admin</v>
          </cell>
          <cell r="E331">
            <v>73000</v>
          </cell>
          <cell r="G331">
            <v>73000</v>
          </cell>
        </row>
        <row r="332">
          <cell r="B332" t="str">
            <v>Technical Consultancy</v>
          </cell>
          <cell r="E332">
            <v>5801910.2999999998</v>
          </cell>
          <cell r="G332">
            <v>5801910.2999999998</v>
          </cell>
        </row>
        <row r="333">
          <cell r="B333" t="str">
            <v>Technical Consultancy - Exchange Variation A/c</v>
          </cell>
          <cell r="D333">
            <v>-136837</v>
          </cell>
          <cell r="F333">
            <v>-394456</v>
          </cell>
          <cell r="G333">
            <v>-531293</v>
          </cell>
        </row>
        <row r="334">
          <cell r="B334" t="str">
            <v>G. LEGAL SERVICES</v>
          </cell>
          <cell r="C334">
            <v>7500</v>
          </cell>
          <cell r="E334">
            <v>18150427</v>
          </cell>
          <cell r="G334">
            <v>18157927</v>
          </cell>
        </row>
        <row r="335">
          <cell r="B335" t="str">
            <v>Audit Fees ( 2005-06 )</v>
          </cell>
          <cell r="E335">
            <v>200000</v>
          </cell>
          <cell r="G335">
            <v>200000</v>
          </cell>
        </row>
        <row r="336">
          <cell r="B336" t="str">
            <v>Audit Fees ( 2006-07 )</v>
          </cell>
          <cell r="E336">
            <v>1000000</v>
          </cell>
          <cell r="G336">
            <v>1000000</v>
          </cell>
        </row>
        <row r="337">
          <cell r="B337" t="str">
            <v>Internal Audit Fees</v>
          </cell>
          <cell r="E337">
            <v>850000</v>
          </cell>
          <cell r="G337">
            <v>850000</v>
          </cell>
        </row>
        <row r="338">
          <cell r="B338" t="str">
            <v>Prof.Fees- Advisory</v>
          </cell>
          <cell r="E338">
            <v>3239259</v>
          </cell>
          <cell r="G338">
            <v>3239259</v>
          </cell>
        </row>
        <row r="339">
          <cell r="B339" t="str">
            <v>Prof.Fees - Certification</v>
          </cell>
          <cell r="E339">
            <v>1773001</v>
          </cell>
          <cell r="G339">
            <v>1773001</v>
          </cell>
        </row>
        <row r="340">
          <cell r="B340" t="str">
            <v>Prof. Fees - Consultancy for Liasion</v>
          </cell>
          <cell r="E340">
            <v>100000</v>
          </cell>
          <cell r="G340">
            <v>100000</v>
          </cell>
        </row>
        <row r="341">
          <cell r="B341" t="str">
            <v>Prof.Fees- Legal</v>
          </cell>
          <cell r="E341">
            <v>8444252</v>
          </cell>
          <cell r="G341">
            <v>8444252</v>
          </cell>
        </row>
        <row r="342">
          <cell r="B342" t="str">
            <v>Prof.Fees- Taxes</v>
          </cell>
          <cell r="C342">
            <v>7500</v>
          </cell>
          <cell r="E342">
            <v>2543915</v>
          </cell>
          <cell r="G342">
            <v>2551415</v>
          </cell>
        </row>
        <row r="343">
          <cell r="B343" t="str">
            <v>H. TRAVEL,ACCOMODATION &amp; RELATED EXPENSES</v>
          </cell>
          <cell r="C343">
            <v>23709</v>
          </cell>
          <cell r="E343">
            <v>14199761.26</v>
          </cell>
          <cell r="G343">
            <v>14223470.26</v>
          </cell>
        </row>
        <row r="344">
          <cell r="B344" t="str">
            <v>TRAVELLING - EMPLOYEES</v>
          </cell>
          <cell r="C344">
            <v>1652</v>
          </cell>
          <cell r="E344">
            <v>8193596.5700000003</v>
          </cell>
          <cell r="G344">
            <v>8195248.5700000003</v>
          </cell>
        </row>
        <row r="345">
          <cell r="B345" t="str">
            <v>Entertainment</v>
          </cell>
          <cell r="C345">
            <v>1652</v>
          </cell>
          <cell r="E345">
            <v>30317</v>
          </cell>
          <cell r="G345">
            <v>31969</v>
          </cell>
        </row>
        <row r="346">
          <cell r="B346" t="str">
            <v>Travelling   Foreign</v>
          </cell>
          <cell r="E346">
            <v>5786567.1799999997</v>
          </cell>
          <cell r="G346">
            <v>5786567.1799999997</v>
          </cell>
        </row>
        <row r="347">
          <cell r="B347" t="str">
            <v>Travelling- Local</v>
          </cell>
          <cell r="E347">
            <v>2376712.39</v>
          </cell>
          <cell r="G347">
            <v>2376712.39</v>
          </cell>
        </row>
        <row r="348">
          <cell r="B348" t="str">
            <v>Travelling - Directors</v>
          </cell>
          <cell r="E348">
            <v>4504089</v>
          </cell>
          <cell r="G348">
            <v>4504089</v>
          </cell>
        </row>
        <row r="349">
          <cell r="B349" t="str">
            <v>Travelling - External Parties</v>
          </cell>
          <cell r="C349">
            <v>22057</v>
          </cell>
          <cell r="E349">
            <v>1434596.69</v>
          </cell>
          <cell r="G349">
            <v>1456653.69</v>
          </cell>
        </row>
        <row r="350">
          <cell r="B350" t="str">
            <v>Travl-Directors - Exchange Variation A/c</v>
          </cell>
          <cell r="E350">
            <v>67479</v>
          </cell>
          <cell r="G350">
            <v>67479</v>
          </cell>
        </row>
        <row r="351">
          <cell r="B351" t="str">
            <v>I. OFFICE COSTS</v>
          </cell>
          <cell r="C351">
            <v>802969</v>
          </cell>
          <cell r="D351">
            <v>-48146</v>
          </cell>
          <cell r="E351">
            <v>17488880.73</v>
          </cell>
          <cell r="F351">
            <v>-0.3</v>
          </cell>
          <cell r="G351">
            <v>18243703.43</v>
          </cell>
        </row>
        <row r="352">
          <cell r="B352" t="str">
            <v>IT &amp; COMM.</v>
          </cell>
          <cell r="C352">
            <v>37581</v>
          </cell>
          <cell r="E352">
            <v>2009565.36</v>
          </cell>
          <cell r="G352">
            <v>2047146.36</v>
          </cell>
        </row>
        <row r="353">
          <cell r="B353" t="str">
            <v>Leaseline Connectivity</v>
          </cell>
          <cell r="E353">
            <v>1152438</v>
          </cell>
          <cell r="G353">
            <v>1152438</v>
          </cell>
        </row>
        <row r="354">
          <cell r="B354" t="str">
            <v>POSTAGE&amp;OTHER COMMUNICATION COSTS</v>
          </cell>
          <cell r="C354">
            <v>24903</v>
          </cell>
          <cell r="E354">
            <v>568659.07999999996</v>
          </cell>
          <cell r="G354">
            <v>593562.07999999996</v>
          </cell>
        </row>
        <row r="355">
          <cell r="B355" t="str">
            <v>Computer Peripherals</v>
          </cell>
          <cell r="C355">
            <v>7998</v>
          </cell>
          <cell r="E355">
            <v>217075.6</v>
          </cell>
          <cell r="G355">
            <v>225073.6</v>
          </cell>
        </row>
        <row r="356">
          <cell r="B356" t="str">
            <v>Domain Maint &amp; Email Backup Services</v>
          </cell>
          <cell r="E356">
            <v>5572</v>
          </cell>
          <cell r="G356">
            <v>5572</v>
          </cell>
        </row>
        <row r="357">
          <cell r="B357" t="str">
            <v>Software</v>
          </cell>
          <cell r="C357">
            <v>4680</v>
          </cell>
          <cell r="E357">
            <v>29463.68</v>
          </cell>
          <cell r="G357">
            <v>34143.68</v>
          </cell>
        </row>
        <row r="358">
          <cell r="B358" t="str">
            <v>Subscription - Database Downloads</v>
          </cell>
          <cell r="E358">
            <v>36357</v>
          </cell>
          <cell r="G358">
            <v>36357</v>
          </cell>
        </row>
        <row r="359">
          <cell r="B359" t="str">
            <v>OFFICE EXPENSES</v>
          </cell>
          <cell r="C359">
            <v>47891</v>
          </cell>
          <cell r="D359">
            <v>-48146</v>
          </cell>
          <cell r="E359">
            <v>1726238.77</v>
          </cell>
          <cell r="F359">
            <v>-0.3</v>
          </cell>
          <cell r="G359">
            <v>1725983.47</v>
          </cell>
        </row>
        <row r="360">
          <cell r="B360" t="str">
            <v>Business Meeting Exp</v>
          </cell>
          <cell r="C360">
            <v>18966</v>
          </cell>
          <cell r="E360">
            <v>946909.69</v>
          </cell>
          <cell r="G360">
            <v>965875.69</v>
          </cell>
        </row>
        <row r="361">
          <cell r="B361" t="str">
            <v>Exchange Gain</v>
          </cell>
          <cell r="D361">
            <v>-48146</v>
          </cell>
          <cell r="E361">
            <v>8109</v>
          </cell>
          <cell r="G361">
            <v>-40037</v>
          </cell>
        </row>
        <row r="362">
          <cell r="B362" t="str">
            <v>Exchange Loss</v>
          </cell>
          <cell r="E362">
            <v>27523.68</v>
          </cell>
          <cell r="G362">
            <v>27523.68</v>
          </cell>
        </row>
        <row r="363">
          <cell r="B363" t="str">
            <v>Hire Charges - Equipments</v>
          </cell>
          <cell r="E363">
            <v>178806</v>
          </cell>
          <cell r="G363">
            <v>178806</v>
          </cell>
        </row>
        <row r="364">
          <cell r="B364" t="str">
            <v>Interest - Others</v>
          </cell>
          <cell r="E364">
            <v>116795</v>
          </cell>
          <cell r="G364">
            <v>116795</v>
          </cell>
        </row>
        <row r="365">
          <cell r="B365" t="str">
            <v>Membership &amp; Subscription</v>
          </cell>
          <cell r="C365">
            <v>12058</v>
          </cell>
          <cell r="E365">
            <v>35798.269999999997</v>
          </cell>
          <cell r="G365">
            <v>47856.27</v>
          </cell>
        </row>
        <row r="366">
          <cell r="B366" t="str">
            <v>Miscellaneous Expenses</v>
          </cell>
          <cell r="C366">
            <v>2415</v>
          </cell>
          <cell r="E366">
            <v>24295.35</v>
          </cell>
          <cell r="G366">
            <v>26710.35</v>
          </cell>
        </row>
        <row r="367">
          <cell r="B367" t="str">
            <v>Office Expenses1</v>
          </cell>
          <cell r="C367">
            <v>14452</v>
          </cell>
          <cell r="E367">
            <v>388001.78</v>
          </cell>
          <cell r="G367">
            <v>402453.78</v>
          </cell>
        </row>
        <row r="368">
          <cell r="B368" t="str">
            <v>Small Balances W/off</v>
          </cell>
          <cell r="F368">
            <v>-0.3</v>
          </cell>
          <cell r="G368">
            <v>-0.3</v>
          </cell>
        </row>
        <row r="369">
          <cell r="B369" t="str">
            <v>OFFICE RENT AND UTILITIES</v>
          </cell>
          <cell r="C369">
            <v>619474</v>
          </cell>
          <cell r="E369">
            <v>8524501</v>
          </cell>
          <cell r="G369">
            <v>9143975</v>
          </cell>
        </row>
        <row r="370">
          <cell r="B370" t="str">
            <v>DG Maintenance</v>
          </cell>
          <cell r="E370">
            <v>96526</v>
          </cell>
          <cell r="G370">
            <v>96526</v>
          </cell>
        </row>
        <row r="371">
          <cell r="B371" t="str">
            <v>Electricity &amp; Water Charges</v>
          </cell>
          <cell r="E371">
            <v>785264</v>
          </cell>
          <cell r="G371">
            <v>785264</v>
          </cell>
        </row>
        <row r="372">
          <cell r="B372" t="str">
            <v>Lease Rent - KSIIDC</v>
          </cell>
          <cell r="E372">
            <v>3</v>
          </cell>
          <cell r="G372">
            <v>3</v>
          </cell>
        </row>
        <row r="373">
          <cell r="B373" t="str">
            <v>Maintenance Charges - Chennai Flat</v>
          </cell>
          <cell r="E373">
            <v>29020</v>
          </cell>
          <cell r="G373">
            <v>29020</v>
          </cell>
        </row>
        <row r="374">
          <cell r="B374" t="str">
            <v>Rent - Office</v>
          </cell>
          <cell r="C374">
            <v>599474</v>
          </cell>
          <cell r="E374">
            <v>7193688</v>
          </cell>
          <cell r="G374">
            <v>7793162</v>
          </cell>
        </row>
        <row r="375">
          <cell r="B375" t="str">
            <v>Rent - Visitors</v>
          </cell>
          <cell r="C375">
            <v>20000</v>
          </cell>
          <cell r="E375">
            <v>420000</v>
          </cell>
          <cell r="G375">
            <v>440000</v>
          </cell>
        </row>
        <row r="376">
          <cell r="B376" t="str">
            <v>OFFICE SUPPLIES/MATERIALS</v>
          </cell>
          <cell r="C376">
            <v>23781</v>
          </cell>
          <cell r="E376">
            <v>1324226.26</v>
          </cell>
          <cell r="G376">
            <v>1348007.26</v>
          </cell>
        </row>
        <row r="377">
          <cell r="B377" t="str">
            <v>Books &amp; Periodicals</v>
          </cell>
          <cell r="E377">
            <v>182628.26</v>
          </cell>
          <cell r="G377">
            <v>182628.26</v>
          </cell>
        </row>
        <row r="378">
          <cell r="B378" t="str">
            <v>Printing &amp; Stationery Expenses</v>
          </cell>
          <cell r="C378">
            <v>23781</v>
          </cell>
          <cell r="E378">
            <v>1141598</v>
          </cell>
          <cell r="G378">
            <v>1165379</v>
          </cell>
        </row>
        <row r="379">
          <cell r="B379" t="str">
            <v>SECURITY &amp; MAINTENANCE</v>
          </cell>
          <cell r="C379">
            <v>55510</v>
          </cell>
          <cell r="E379">
            <v>1343488.32</v>
          </cell>
          <cell r="G379">
            <v>1398998.32</v>
          </cell>
        </row>
        <row r="380">
          <cell r="B380" t="str">
            <v>Annual Maintenance</v>
          </cell>
          <cell r="E380">
            <v>22593.32</v>
          </cell>
          <cell r="G380">
            <v>22593.32</v>
          </cell>
        </row>
        <row r="381">
          <cell r="B381" t="str">
            <v>Building Maintenance</v>
          </cell>
          <cell r="C381">
            <v>40254</v>
          </cell>
          <cell r="E381">
            <v>483048</v>
          </cell>
          <cell r="G381">
            <v>523302</v>
          </cell>
        </row>
        <row r="382">
          <cell r="B382" t="str">
            <v>House Keeping Services</v>
          </cell>
          <cell r="C382">
            <v>15256</v>
          </cell>
          <cell r="E382">
            <v>435502</v>
          </cell>
          <cell r="G382">
            <v>450758</v>
          </cell>
        </row>
        <row r="383">
          <cell r="B383" t="str">
            <v>Repairs and Maintenance</v>
          </cell>
          <cell r="E383">
            <v>218184</v>
          </cell>
          <cell r="G383">
            <v>218184</v>
          </cell>
        </row>
        <row r="384">
          <cell r="B384" t="str">
            <v>Security Charges</v>
          </cell>
          <cell r="E384">
            <v>184161</v>
          </cell>
          <cell r="G384">
            <v>184161</v>
          </cell>
        </row>
        <row r="385">
          <cell r="B385" t="str">
            <v>Transportation - Local</v>
          </cell>
          <cell r="C385">
            <v>18732</v>
          </cell>
          <cell r="E385">
            <v>2560861.02</v>
          </cell>
          <cell r="G385">
            <v>2579593.02</v>
          </cell>
        </row>
        <row r="386">
          <cell r="B386" t="str">
            <v>K. DEPRECIATION</v>
          </cell>
          <cell r="E386">
            <v>2526012</v>
          </cell>
          <cell r="G386">
            <v>2526012</v>
          </cell>
        </row>
        <row r="387">
          <cell r="B387" t="str">
            <v>L. FINANCING</v>
          </cell>
          <cell r="C387">
            <v>36161224</v>
          </cell>
          <cell r="D387">
            <v>-2510909</v>
          </cell>
          <cell r="E387">
            <v>375976166.75</v>
          </cell>
          <cell r="F387">
            <v>-35813722</v>
          </cell>
          <cell r="G387">
            <v>373812759.75</v>
          </cell>
        </row>
        <row r="388">
          <cell r="B388" t="str">
            <v>INTEREST DURING CONSTRUCTION</v>
          </cell>
          <cell r="C388">
            <v>36135663</v>
          </cell>
          <cell r="D388">
            <v>-2510909</v>
          </cell>
          <cell r="E388">
            <v>246695182.75</v>
          </cell>
          <cell r="F388">
            <v>-35813722</v>
          </cell>
          <cell r="G388">
            <v>282830845.75</v>
          </cell>
        </row>
        <row r="389">
          <cell r="B389" t="str">
            <v>Interest on Debt - Canara Bank</v>
          </cell>
          <cell r="C389">
            <v>7371165</v>
          </cell>
          <cell r="E389">
            <v>17534785</v>
          </cell>
          <cell r="G389">
            <v>24905950</v>
          </cell>
        </row>
        <row r="390">
          <cell r="B390" t="str">
            <v>Interest on Debt - Central Bank of India</v>
          </cell>
          <cell r="C390">
            <v>3331541</v>
          </cell>
          <cell r="E390">
            <v>21065800</v>
          </cell>
          <cell r="G390">
            <v>24397341</v>
          </cell>
        </row>
        <row r="391">
          <cell r="B391" t="str">
            <v>Interest on Debt - Icici Bank</v>
          </cell>
          <cell r="E391">
            <v>159662036.75</v>
          </cell>
          <cell r="G391">
            <v>159662036.75</v>
          </cell>
        </row>
        <row r="392">
          <cell r="B392" t="str">
            <v>Interest on Debt - Punjab National Bank</v>
          </cell>
          <cell r="C392">
            <v>5694511</v>
          </cell>
          <cell r="E392">
            <v>10253695</v>
          </cell>
          <cell r="G392">
            <v>15948206</v>
          </cell>
        </row>
        <row r="393">
          <cell r="B393" t="str">
            <v>Interest on Debt - State Bank Of Mysore</v>
          </cell>
          <cell r="C393">
            <v>5738374</v>
          </cell>
          <cell r="E393">
            <v>28097773</v>
          </cell>
          <cell r="G393">
            <v>33836147</v>
          </cell>
        </row>
        <row r="394">
          <cell r="B394" t="str">
            <v>Interest on Debt - Vijaya Bank</v>
          </cell>
          <cell r="C394">
            <v>13746945</v>
          </cell>
          <cell r="E394">
            <v>10081093</v>
          </cell>
          <cell r="G394">
            <v>23828038</v>
          </cell>
        </row>
        <row r="395">
          <cell r="B395" t="str">
            <v>Interest on Fixed Deposit</v>
          </cell>
          <cell r="D395">
            <v>-2510909</v>
          </cell>
          <cell r="F395">
            <v>-35203934</v>
          </cell>
          <cell r="G395">
            <v>-37714843</v>
          </cell>
        </row>
        <row r="396">
          <cell r="B396" t="str">
            <v>Interest on Flexi Deposit( Linked to Current A/c)</v>
          </cell>
          <cell r="C396">
            <v>253127</v>
          </cell>
          <cell r="F396">
            <v>-609788</v>
          </cell>
          <cell r="G396">
            <v>-356661</v>
          </cell>
        </row>
        <row r="397">
          <cell r="B397" t="str">
            <v>OTHER FINANCING COSTS</v>
          </cell>
          <cell r="C397">
            <v>25561</v>
          </cell>
          <cell r="E397">
            <v>129280984</v>
          </cell>
          <cell r="G397">
            <v>129306545</v>
          </cell>
        </row>
        <row r="398">
          <cell r="B398" t="str">
            <v>LENDER RELATED FEES</v>
          </cell>
          <cell r="E398">
            <v>2603776</v>
          </cell>
          <cell r="G398">
            <v>2603776</v>
          </cell>
        </row>
        <row r="399">
          <cell r="B399" t="str">
            <v>OUT OF POCKET EXP - (BP)</v>
          </cell>
          <cell r="C399">
            <v>25561</v>
          </cell>
          <cell r="E399">
            <v>212207</v>
          </cell>
          <cell r="G399">
            <v>237768</v>
          </cell>
        </row>
        <row r="400">
          <cell r="B400" t="str">
            <v>Bank Charges</v>
          </cell>
          <cell r="C400">
            <v>25561</v>
          </cell>
          <cell r="E400">
            <v>212207</v>
          </cell>
          <cell r="G400">
            <v>237768</v>
          </cell>
        </row>
        <row r="401">
          <cell r="B401" t="str">
            <v>RETAINER FEES - (BP)</v>
          </cell>
          <cell r="E401">
            <v>125965000</v>
          </cell>
          <cell r="G401">
            <v>125965000</v>
          </cell>
        </row>
        <row r="402">
          <cell r="B402" t="str">
            <v>SECURITY AGENT - (BP)</v>
          </cell>
          <cell r="E402">
            <v>500001</v>
          </cell>
          <cell r="G402">
            <v>500001</v>
          </cell>
        </row>
        <row r="403">
          <cell r="B403" t="str">
            <v>M. TAXES-CORPORATE</v>
          </cell>
          <cell r="E403">
            <v>11127373</v>
          </cell>
          <cell r="G403">
            <v>11127373</v>
          </cell>
        </row>
        <row r="404">
          <cell r="B404" t="str">
            <v>N. EXTRAORDINARY RESULT</v>
          </cell>
          <cell r="D404">
            <v>-1300000</v>
          </cell>
          <cell r="F404">
            <v>-37508662</v>
          </cell>
          <cell r="G404">
            <v>-38808662</v>
          </cell>
        </row>
        <row r="405">
          <cell r="B405" t="str">
            <v>CONTRACT RECEIPT-REIMBURSEMENT OF COST</v>
          </cell>
          <cell r="F405">
            <v>-10128662</v>
          </cell>
          <cell r="G405">
            <v>-10128662</v>
          </cell>
        </row>
        <row r="406">
          <cell r="B406" t="str">
            <v>CONTRACT RECEIPT- TENDER FEES FROM CONCESSIONAIRES</v>
          </cell>
          <cell r="D406">
            <v>-1300000</v>
          </cell>
          <cell r="F406">
            <v>-27200000</v>
          </cell>
          <cell r="G406">
            <v>-28500000</v>
          </cell>
        </row>
        <row r="407">
          <cell r="B407" t="str">
            <v>Apron and Road Works</v>
          </cell>
          <cell r="F407">
            <v>-700000</v>
          </cell>
          <cell r="G407">
            <v>-700000</v>
          </cell>
        </row>
        <row r="408">
          <cell r="B408" t="str">
            <v>Business Hotel Project</v>
          </cell>
          <cell r="F408">
            <v>-6000000</v>
          </cell>
          <cell r="G408">
            <v>-6000000</v>
          </cell>
        </row>
        <row r="409">
          <cell r="B409" t="str">
            <v>Business Unit and Down Town</v>
          </cell>
          <cell r="F409">
            <v>-3700000</v>
          </cell>
          <cell r="G409">
            <v>-3700000</v>
          </cell>
        </row>
        <row r="410">
          <cell r="B410" t="str">
            <v>Flight Catering</v>
          </cell>
          <cell r="F410">
            <v>-8000000</v>
          </cell>
          <cell r="G410">
            <v>-8000000</v>
          </cell>
        </row>
        <row r="411">
          <cell r="B411" t="str">
            <v>Ground Handling</v>
          </cell>
          <cell r="F411">
            <v>-6000000</v>
          </cell>
          <cell r="G411">
            <v>-6000000</v>
          </cell>
        </row>
        <row r="412">
          <cell r="B412" t="str">
            <v>Into Plane Fuel</v>
          </cell>
          <cell r="D412">
            <v>-1300000</v>
          </cell>
          <cell r="F412">
            <v>-500000</v>
          </cell>
          <cell r="G412">
            <v>-1800000</v>
          </cell>
        </row>
        <row r="413">
          <cell r="B413" t="str">
            <v>Retail</v>
          </cell>
          <cell r="F413">
            <v>-2300000</v>
          </cell>
          <cell r="G413">
            <v>-2300000</v>
          </cell>
        </row>
        <row r="414">
          <cell r="B414" t="str">
            <v>Escalators &amp; Elevators</v>
          </cell>
          <cell r="F414">
            <v>-180000</v>
          </cell>
          <cell r="G414">
            <v>-180000</v>
          </cell>
        </row>
        <row r="415">
          <cell r="B415" t="str">
            <v>Profit &amp; Loss A/c</v>
          </cell>
          <cell r="C415">
            <v>842671552.26999998</v>
          </cell>
          <cell r="E415">
            <v>206212156.38999999</v>
          </cell>
          <cell r="G415">
            <v>1048883708.66</v>
          </cell>
        </row>
        <row r="416">
          <cell r="G416">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A2" t="str">
            <v>Particulars</v>
          </cell>
        </row>
        <row r="3">
          <cell r="A3" t="str">
            <v>INCOME</v>
          </cell>
        </row>
        <row r="4">
          <cell r="A4" t="str">
            <v>Miscellaneous Income</v>
          </cell>
        </row>
        <row r="5">
          <cell r="A5" t="str">
            <v>START UP / TRIAL PERIOD COSTS</v>
          </cell>
        </row>
        <row r="6">
          <cell r="A6" t="str">
            <v>OPERATIONS SUPPORT</v>
          </cell>
        </row>
        <row r="7">
          <cell r="A7" t="str">
            <v>TRIAL RUN COSTS</v>
          </cell>
        </row>
        <row r="8">
          <cell r="A8" t="str">
            <v>TRIAL RUNS</v>
          </cell>
        </row>
        <row r="9">
          <cell r="A9" t="str">
            <v>Survey Charts - AAI Cost</v>
          </cell>
        </row>
        <row r="10">
          <cell r="A10" t="str">
            <v>Gifts</v>
          </cell>
        </row>
        <row r="11">
          <cell r="A11" t="str">
            <v>AA. ENERGY &amp; WASTE</v>
          </cell>
        </row>
        <row r="12">
          <cell r="A12" t="str">
            <v>Water Charges</v>
          </cell>
        </row>
        <row r="13">
          <cell r="A13" t="str">
            <v>A. PERSONNEL COST</v>
          </cell>
        </row>
        <row r="14">
          <cell r="A14" t="str">
            <v>RECRUITMENT COST</v>
          </cell>
        </row>
        <row r="15">
          <cell r="A15" t="str">
            <v>SALARIES</v>
          </cell>
        </row>
        <row r="16">
          <cell r="A16" t="str">
            <v>EXPAT BENEFITS</v>
          </cell>
        </row>
        <row r="17">
          <cell r="A17" t="str">
            <v>Communication Expenses MDC</v>
          </cell>
        </row>
        <row r="18">
          <cell r="A18" t="str">
            <v>Expat Benefits - Chauffer</v>
          </cell>
        </row>
        <row r="19">
          <cell r="A19" t="str">
            <v>Expat Benefits - Children Education</v>
          </cell>
        </row>
        <row r="20">
          <cell r="A20" t="str">
            <v>Expat-Benefits-Exp.Reimbursed</v>
          </cell>
        </row>
        <row r="21">
          <cell r="A21" t="str">
            <v>Expat Benefits - House Maintenance</v>
          </cell>
        </row>
        <row r="22">
          <cell r="A22" t="str">
            <v>Expat  Benefits- Relocation</v>
          </cell>
        </row>
        <row r="23">
          <cell r="A23" t="str">
            <v>Expat Benefits - Security Services</v>
          </cell>
        </row>
        <row r="24">
          <cell r="A24" t="str">
            <v>Expat Benefits - Telephone Residential</v>
          </cell>
        </row>
        <row r="25">
          <cell r="A25" t="str">
            <v>Expat Benefits- Travelling</v>
          </cell>
        </row>
        <row r="26">
          <cell r="A26" t="str">
            <v>Expat Benefits-Vehicle Insurance</v>
          </cell>
        </row>
        <row r="27">
          <cell r="A27" t="str">
            <v>Expats Benefits - Club Membership</v>
          </cell>
        </row>
        <row r="28">
          <cell r="A28" t="str">
            <v>Expats Benefits - Vehicle Maintenance</v>
          </cell>
        </row>
        <row r="29">
          <cell r="A29" t="str">
            <v>Rent - Benson Town (Coo)</v>
          </cell>
        </row>
        <row r="30">
          <cell r="A30" t="str">
            <v>Rent-Rajmahal Vilas Premises( AB )</v>
          </cell>
        </row>
        <row r="31">
          <cell r="A31" t="str">
            <v>Rent - RMS Layout (Startup Mgr)</v>
          </cell>
        </row>
        <row r="32">
          <cell r="A32" t="str">
            <v>Rent - RMV Extn (CIO)</v>
          </cell>
        </row>
        <row r="33">
          <cell r="A33" t="str">
            <v>Rent-RMV.Ext. (SW)</v>
          </cell>
        </row>
        <row r="34">
          <cell r="A34" t="str">
            <v>SALARY-DOMESTIC</v>
          </cell>
        </row>
        <row r="35">
          <cell r="A35" t="str">
            <v>Canteen Expenses</v>
          </cell>
        </row>
        <row r="36">
          <cell r="A36" t="str">
            <v>Gratutity Expense</v>
          </cell>
        </row>
        <row r="37">
          <cell r="A37" t="str">
            <v>Insurance Staff ( Medical &amp; Accident )</v>
          </cell>
        </row>
        <row r="38">
          <cell r="A38" t="str">
            <v>Leave Encashment</v>
          </cell>
        </row>
        <row r="39">
          <cell r="A39" t="str">
            <v>Leave Travel Assistance</v>
          </cell>
        </row>
        <row r="40">
          <cell r="A40" t="str">
            <v>Medical Reimbursement</v>
          </cell>
        </row>
        <row r="41">
          <cell r="A41" t="str">
            <v>Performance Incentive</v>
          </cell>
        </row>
        <row r="42">
          <cell r="A42" t="str">
            <v>PF Admin Charges</v>
          </cell>
        </row>
        <row r="43">
          <cell r="A43" t="str">
            <v>PF Employer Contribution</v>
          </cell>
        </row>
        <row r="44">
          <cell r="A44" t="str">
            <v>Salary</v>
          </cell>
        </row>
        <row r="45">
          <cell r="A45" t="str">
            <v>Salary - Allowance - Sodexo</v>
          </cell>
        </row>
        <row r="46">
          <cell r="A46" t="str">
            <v>Salary - Basic</v>
          </cell>
        </row>
        <row r="47">
          <cell r="A47" t="str">
            <v>Salary - Conveyance</v>
          </cell>
        </row>
        <row r="48">
          <cell r="A48" t="str">
            <v>Salary - HRA</v>
          </cell>
        </row>
        <row r="49">
          <cell r="A49" t="str">
            <v>Salary - Leave Encashment</v>
          </cell>
        </row>
        <row r="50">
          <cell r="A50" t="str">
            <v>Salary - LTA</v>
          </cell>
        </row>
        <row r="51">
          <cell r="A51" t="str">
            <v>Salary - Medical Reimbursement</v>
          </cell>
        </row>
        <row r="52">
          <cell r="A52" t="str">
            <v>Salary - Other Allowance</v>
          </cell>
        </row>
        <row r="53">
          <cell r="A53" t="str">
            <v>Salary - Spl Allowance</v>
          </cell>
        </row>
        <row r="54">
          <cell r="A54" t="str">
            <v>Salary - Telephone Reimbursement</v>
          </cell>
        </row>
        <row r="55">
          <cell r="A55" t="str">
            <v>Telephone - Staff</v>
          </cell>
        </row>
        <row r="56">
          <cell r="A56" t="str">
            <v>EXPAT SALARY</v>
          </cell>
        </row>
        <row r="57">
          <cell r="A57" t="str">
            <v>Expat-Salary  INR Part</v>
          </cell>
        </row>
        <row r="58">
          <cell r="A58" t="str">
            <v>Expat - Special Allowance (INR &amp; CHF Part)</v>
          </cell>
        </row>
        <row r="59">
          <cell r="A59" t="str">
            <v>REIMBURSEMENT TO UZA</v>
          </cell>
        </row>
        <row r="60">
          <cell r="A60" t="str">
            <v>Reimb.Relating to C.C.O</v>
          </cell>
        </row>
        <row r="61">
          <cell r="A61" t="str">
            <v>Reimb.Relating to C.E.O</v>
          </cell>
        </row>
        <row r="62">
          <cell r="A62" t="str">
            <v>Reimb.Relating to C.O.O</v>
          </cell>
        </row>
        <row r="63">
          <cell r="A63" t="str">
            <v>Reimb to Uza - Exchange Variation A/c</v>
          </cell>
        </row>
        <row r="64">
          <cell r="A64" t="str">
            <v>Reimbursement to UZA</v>
          </cell>
        </row>
        <row r="65">
          <cell r="A65" t="str">
            <v>STAFF ACTIVITIES</v>
          </cell>
        </row>
        <row r="66">
          <cell r="A66" t="str">
            <v>Education &amp; Training</v>
          </cell>
        </row>
        <row r="67">
          <cell r="A67" t="str">
            <v>Staff Welfare Expenses</v>
          </cell>
        </row>
        <row r="68">
          <cell r="A68" t="str">
            <v>Outsourced Services</v>
          </cell>
        </row>
        <row r="69">
          <cell r="A69" t="str">
            <v>B. INSURANCE &amp; LEVIES, FEES &amp; DEPOSITS</v>
          </cell>
        </row>
        <row r="70">
          <cell r="A70" t="str">
            <v>LEVIES,FEES</v>
          </cell>
        </row>
        <row r="71">
          <cell r="A71" t="str">
            <v>Environment Monitoring ( Shriram )</v>
          </cell>
        </row>
        <row r="72">
          <cell r="A72" t="str">
            <v>ROC Filing Charges</v>
          </cell>
        </row>
        <row r="73">
          <cell r="A73" t="str">
            <v>Survey Works</v>
          </cell>
        </row>
        <row r="74">
          <cell r="A74" t="str">
            <v>PROJECT INSURANCE</v>
          </cell>
        </row>
        <row r="75">
          <cell r="A75" t="str">
            <v>INSURANCE-MARINE/CAR/ALOP</v>
          </cell>
        </row>
        <row r="76">
          <cell r="A76" t="str">
            <v>Insurance - ALOP</v>
          </cell>
        </row>
        <row r="77">
          <cell r="A77" t="str">
            <v>Insurance-CAR (EURO)</v>
          </cell>
        </row>
        <row r="78">
          <cell r="A78" t="str">
            <v>Insurance- CAR (INR)</v>
          </cell>
        </row>
        <row r="79">
          <cell r="A79" t="str">
            <v>Insurance-Marine (EURO)</v>
          </cell>
        </row>
        <row r="80">
          <cell r="A80" t="str">
            <v>Insurance- Marine (INR)</v>
          </cell>
        </row>
        <row r="81">
          <cell r="A81" t="str">
            <v>Insurance - Assets- Fire&amp; Perils Policy</v>
          </cell>
        </row>
        <row r="82">
          <cell r="A82" t="str">
            <v>Insurance - D&amp; O Policy</v>
          </cell>
        </row>
        <row r="83">
          <cell r="A83" t="str">
            <v>Rates &amp; Taxes</v>
          </cell>
        </row>
        <row r="84">
          <cell r="A84" t="str">
            <v>C. SALES &amp; MARKETING</v>
          </cell>
        </row>
        <row r="85">
          <cell r="A85" t="str">
            <v>ADVERTISING</v>
          </cell>
        </row>
        <row r="86">
          <cell r="A86" t="str">
            <v>Advertisement Charges</v>
          </cell>
        </row>
        <row r="87">
          <cell r="A87" t="str">
            <v>INTERNET &amp; WEBHOSTING</v>
          </cell>
        </row>
        <row r="88">
          <cell r="A88" t="str">
            <v>Internet &amp; Webhosting</v>
          </cell>
        </row>
        <row r="89">
          <cell r="A89" t="str">
            <v>PUBLICITY EXPENSES</v>
          </cell>
        </row>
        <row r="90">
          <cell r="A90" t="str">
            <v>Conference &amp; Seminar</v>
          </cell>
        </row>
        <row r="91">
          <cell r="A91" t="str">
            <v>Publicity Expenses</v>
          </cell>
        </row>
        <row r="92">
          <cell r="A92" t="str">
            <v>Trade Fairs / Exhibitions&amp; Seminars</v>
          </cell>
        </row>
        <row r="93">
          <cell r="A93" t="str">
            <v>Public Relations</v>
          </cell>
        </row>
        <row r="94">
          <cell r="A94" t="str">
            <v>Sales &amp; Marketing - Others</v>
          </cell>
        </row>
        <row r="95">
          <cell r="A95" t="str">
            <v>D. OMSA</v>
          </cell>
        </row>
        <row r="96">
          <cell r="A96" t="str">
            <v>OMSA - Exchange Variation A/c</v>
          </cell>
        </row>
        <row r="97">
          <cell r="A97" t="str">
            <v>OMSA - Expenses &amp; Tax</v>
          </cell>
        </row>
        <row r="98">
          <cell r="A98" t="str">
            <v>OMSA  - Fixed Fees</v>
          </cell>
        </row>
        <row r="99">
          <cell r="A99" t="str">
            <v>OMSA -  Input Fees</v>
          </cell>
        </row>
        <row r="100">
          <cell r="A100" t="str">
            <v>E.  ICE/EXTERNAL SUPPORT CONSTRUCTION</v>
          </cell>
        </row>
        <row r="101">
          <cell r="A101" t="str">
            <v>MODELS</v>
          </cell>
        </row>
        <row r="102">
          <cell r="A102" t="str">
            <v>Model ( 1 : 100 )</v>
          </cell>
        </row>
        <row r="103">
          <cell r="A103" t="str">
            <v>Model ( 1: 1500 )</v>
          </cell>
        </row>
        <row r="104">
          <cell r="A104" t="str">
            <v>Construction Mgt- External Support</v>
          </cell>
        </row>
        <row r="105">
          <cell r="A105" t="str">
            <v>Ice Offshore Dorsche</v>
          </cell>
        </row>
        <row r="106">
          <cell r="A106" t="str">
            <v>Ice Offshore Dorsche - Exchange Variation A/c</v>
          </cell>
        </row>
        <row r="107">
          <cell r="A107" t="str">
            <v>Ice On Shore CRN</v>
          </cell>
        </row>
        <row r="108">
          <cell r="A108" t="str">
            <v>ICE - Travelling &amp; Accomodation - India</v>
          </cell>
        </row>
        <row r="109">
          <cell r="A109" t="str">
            <v>F. CONSULTING</v>
          </cell>
        </row>
        <row r="110">
          <cell r="A110" t="str">
            <v>G. LEGAL SERVICES</v>
          </cell>
        </row>
        <row r="111">
          <cell r="A111" t="str">
            <v>Audit Fees ( 2005-06 )</v>
          </cell>
        </row>
        <row r="112">
          <cell r="A112" t="str">
            <v>Audit Fees ( 2006-07 )</v>
          </cell>
        </row>
        <row r="113">
          <cell r="A113" t="str">
            <v>Internal Audit Fees</v>
          </cell>
        </row>
        <row r="114">
          <cell r="A114" t="str">
            <v>Prof.Fees- Advisory</v>
          </cell>
        </row>
        <row r="115">
          <cell r="A115" t="str">
            <v>Prof.Fees - Certification</v>
          </cell>
        </row>
        <row r="116">
          <cell r="A116" t="str">
            <v>Prof. Fees - Consultancy for Liasion</v>
          </cell>
        </row>
        <row r="117">
          <cell r="A117" t="str">
            <v>Prof.Fees- Legal</v>
          </cell>
        </row>
        <row r="118">
          <cell r="A118" t="str">
            <v>Prof.Fees- Taxes</v>
          </cell>
        </row>
        <row r="119">
          <cell r="A119" t="str">
            <v>H. TRAVEL,ACCOMODATION &amp; RELATED EXPENSES</v>
          </cell>
        </row>
        <row r="120">
          <cell r="A120" t="str">
            <v>TRAVELLING - EMPLOYEES</v>
          </cell>
        </row>
        <row r="121">
          <cell r="A121" t="str">
            <v>Entertainment</v>
          </cell>
        </row>
        <row r="122">
          <cell r="A122" t="str">
            <v>Travelling   Foreign</v>
          </cell>
        </row>
        <row r="123">
          <cell r="A123" t="str">
            <v>Travelling- Local</v>
          </cell>
        </row>
        <row r="124">
          <cell r="A124" t="str">
            <v>Travelling - Directors</v>
          </cell>
        </row>
        <row r="125">
          <cell r="A125" t="str">
            <v>Travelling - External Parties</v>
          </cell>
        </row>
        <row r="126">
          <cell r="A126" t="str">
            <v>Travl-Directors - Exchange Variation A/c</v>
          </cell>
        </row>
        <row r="127">
          <cell r="A127" t="str">
            <v>I. OFFICE COSTS</v>
          </cell>
        </row>
        <row r="128">
          <cell r="A128" t="str">
            <v>IT &amp; COMM.</v>
          </cell>
        </row>
        <row r="129">
          <cell r="A129" t="str">
            <v>Leaseline Connectivity</v>
          </cell>
        </row>
        <row r="130">
          <cell r="A130" t="str">
            <v>POSTAGE&amp;OTHER COMMUNICATION COSTS</v>
          </cell>
        </row>
        <row r="131">
          <cell r="A131" t="str">
            <v>Computer Peripherals</v>
          </cell>
        </row>
        <row r="132">
          <cell r="A132" t="str">
            <v>Domain Maint &amp; Email Backup Services</v>
          </cell>
        </row>
        <row r="133">
          <cell r="A133" t="str">
            <v>Software</v>
          </cell>
        </row>
        <row r="134">
          <cell r="A134" t="str">
            <v>Subscription - Database Downloads</v>
          </cell>
        </row>
        <row r="135">
          <cell r="A135" t="str">
            <v>OFFICE EXPENSES</v>
          </cell>
        </row>
        <row r="136">
          <cell r="A136" t="str">
            <v>Business Meeting Exp</v>
          </cell>
        </row>
        <row r="137">
          <cell r="A137" t="str">
            <v>Exchange Gain</v>
          </cell>
        </row>
        <row r="138">
          <cell r="A138" t="str">
            <v>Exchange Loss</v>
          </cell>
        </row>
        <row r="139">
          <cell r="A139" t="str">
            <v>Hire Charges - Equipments</v>
          </cell>
        </row>
        <row r="140">
          <cell r="A140" t="str">
            <v>Interest - Others</v>
          </cell>
        </row>
        <row r="141">
          <cell r="A141" t="str">
            <v>Membership &amp; Subscription</v>
          </cell>
        </row>
        <row r="142">
          <cell r="A142" t="str">
            <v>Miscellaneous Expenses</v>
          </cell>
        </row>
        <row r="143">
          <cell r="A143" t="str">
            <v>Office Expenses1</v>
          </cell>
        </row>
        <row r="144">
          <cell r="A144" t="str">
            <v>Small Balances W/off</v>
          </cell>
        </row>
        <row r="145">
          <cell r="A145" t="str">
            <v>OFFICE RENT AND UTILITIES</v>
          </cell>
        </row>
        <row r="146">
          <cell r="A146" t="str">
            <v>DG Maintenance</v>
          </cell>
        </row>
        <row r="147">
          <cell r="A147" t="str">
            <v>Electricity &amp; Water Charges</v>
          </cell>
        </row>
        <row r="148">
          <cell r="A148" t="str">
            <v>Lease Rent - KSIIDC</v>
          </cell>
        </row>
        <row r="149">
          <cell r="A149" t="str">
            <v>Maintenance Charges - Chennai Flat</v>
          </cell>
        </row>
        <row r="150">
          <cell r="A150" t="str">
            <v>Rent - Office</v>
          </cell>
        </row>
        <row r="151">
          <cell r="A151" t="str">
            <v>Rent - Visitors</v>
          </cell>
        </row>
        <row r="152">
          <cell r="A152" t="str">
            <v>OFFICE SUPPLIES/MATERIALS</v>
          </cell>
        </row>
        <row r="153">
          <cell r="A153" t="str">
            <v>Books &amp; Periodicals</v>
          </cell>
        </row>
        <row r="154">
          <cell r="A154" t="str">
            <v>Printing &amp; Stationery Expenses</v>
          </cell>
        </row>
        <row r="155">
          <cell r="A155" t="str">
            <v>SECURITY &amp; MAINTENANCE</v>
          </cell>
        </row>
        <row r="156">
          <cell r="A156" t="str">
            <v>Annual Maintenance</v>
          </cell>
        </row>
        <row r="157">
          <cell r="A157" t="str">
            <v>Building Maintenance</v>
          </cell>
        </row>
        <row r="158">
          <cell r="A158" t="str">
            <v>House Keeping Services</v>
          </cell>
        </row>
        <row r="159">
          <cell r="A159" t="str">
            <v>Repairs and Maintenance</v>
          </cell>
        </row>
        <row r="160">
          <cell r="A160" t="str">
            <v>Security Charges</v>
          </cell>
        </row>
        <row r="161">
          <cell r="A161" t="str">
            <v>Transportation - Local</v>
          </cell>
        </row>
        <row r="162">
          <cell r="A162" t="str">
            <v>K. DEPRECIATION</v>
          </cell>
        </row>
        <row r="163">
          <cell r="A163" t="str">
            <v>Depreciation - Comp. &amp; S Wares</v>
          </cell>
        </row>
        <row r="164">
          <cell r="A164" t="str">
            <v>Depreciation - Flat @ Chennai</v>
          </cell>
        </row>
        <row r="165">
          <cell r="A165" t="str">
            <v>Depreciation - Motor Car</v>
          </cell>
        </row>
        <row r="166">
          <cell r="A166" t="str">
            <v>Depreciation - Office Equipments</v>
          </cell>
        </row>
        <row r="167">
          <cell r="A167" t="str">
            <v>Depreciation - Office Fur. &amp; Fix.</v>
          </cell>
        </row>
        <row r="168">
          <cell r="A168" t="str">
            <v>Depreciation on Fixed Assets</v>
          </cell>
        </row>
        <row r="169">
          <cell r="A169" t="str">
            <v>Depreciation - Residential Equipments</v>
          </cell>
        </row>
        <row r="170">
          <cell r="A170" t="str">
            <v>Depreciaton - Residential Furniture</v>
          </cell>
        </row>
        <row r="171">
          <cell r="A171" t="str">
            <v>L. FINANCING</v>
          </cell>
        </row>
        <row r="172">
          <cell r="A172" t="str">
            <v>INTEREST DURING CONSTRUCTION</v>
          </cell>
        </row>
        <row r="173">
          <cell r="A173" t="str">
            <v>Interest on Debt - Canara Bank</v>
          </cell>
        </row>
        <row r="174">
          <cell r="A174" t="str">
            <v>Interest on Debt - Central Bank of India</v>
          </cell>
        </row>
        <row r="175">
          <cell r="A175" t="str">
            <v>Interest on Debt - Icici Bank</v>
          </cell>
        </row>
        <row r="176">
          <cell r="A176" t="str">
            <v>Interest on Debt - Punjab National Bank</v>
          </cell>
        </row>
        <row r="177">
          <cell r="A177" t="str">
            <v>Interest on Debt - State Bank Of Mysore</v>
          </cell>
        </row>
        <row r="178">
          <cell r="A178" t="str">
            <v>Interest on Debt - Vijaya Bank</v>
          </cell>
        </row>
        <row r="179">
          <cell r="A179" t="str">
            <v>Interest on Fixed Deposit</v>
          </cell>
        </row>
        <row r="180">
          <cell r="A180" t="str">
            <v>Interest on Flexi Deposit( Linked to Current A/c)</v>
          </cell>
        </row>
        <row r="181">
          <cell r="A181" t="str">
            <v>OTHER FINANCING COSTS</v>
          </cell>
        </row>
        <row r="182">
          <cell r="A182" t="str">
            <v>LENDER RELATED FEES</v>
          </cell>
        </row>
        <row r="183">
          <cell r="A183" t="str">
            <v>OUT OF POCKET EXP - (BP)</v>
          </cell>
        </row>
        <row r="184">
          <cell r="A184" t="str">
            <v>RETAINER FEES - (BP)</v>
          </cell>
        </row>
        <row r="185">
          <cell r="A185" t="str">
            <v>SECURITY AGENT - (BP)</v>
          </cell>
        </row>
        <row r="186">
          <cell r="A186" t="str">
            <v>M. TAXES-CORPORATE</v>
          </cell>
        </row>
        <row r="187">
          <cell r="A187" t="str">
            <v>CORPORATE TAX</v>
          </cell>
        </row>
        <row r="188">
          <cell r="A188" t="str">
            <v>Income Tax for the Year</v>
          </cell>
        </row>
        <row r="189">
          <cell r="A189" t="str">
            <v>FRINGE BENEFIT TAX</v>
          </cell>
        </row>
        <row r="190">
          <cell r="A190" t="str">
            <v>Conference-Fringe Benefit Tax</v>
          </cell>
        </row>
        <row r="191">
          <cell r="A191" t="str">
            <v>Fringe Benefit Tax (Monthly)</v>
          </cell>
        </row>
        <row r="192">
          <cell r="A192" t="str">
            <v>Guest House Maint.- Fringe Benefit Tax</v>
          </cell>
        </row>
        <row r="193">
          <cell r="A193" t="str">
            <v>Insurance-Fringe Benefit Tax</v>
          </cell>
        </row>
        <row r="194">
          <cell r="A194" t="str">
            <v>Medical Exps Reimbursment - Fringe Benefit Tax</v>
          </cell>
        </row>
        <row r="195">
          <cell r="A195" t="str">
            <v>Rep&amp;Maint.Motor Cars- Fringe Benefit Tax</v>
          </cell>
        </row>
        <row r="196">
          <cell r="A196" t="str">
            <v>Sales Promotion&amp;Publicity - Fringe Benefit Tax</v>
          </cell>
        </row>
        <row r="197">
          <cell r="A197" t="str">
            <v>Staff Welfare- Fringe Benefit Tax</v>
          </cell>
        </row>
        <row r="198">
          <cell r="A198" t="str">
            <v>Telephone-Fringe Benefit Tax</v>
          </cell>
        </row>
        <row r="199">
          <cell r="A199" t="str">
            <v>Travel&amp;Conveyance-Fringe Benefit Tax</v>
          </cell>
        </row>
        <row r="200">
          <cell r="A200" t="str">
            <v>N. EXTRAORDINARY RESULT</v>
          </cell>
        </row>
        <row r="201">
          <cell r="A201" t="str">
            <v>CONTRACT RECEIPT-REIMBURSEMENT OF COST</v>
          </cell>
        </row>
        <row r="202">
          <cell r="A202" t="str">
            <v>Cargofacility- Award Cost</v>
          </cell>
        </row>
        <row r="203">
          <cell r="A203" t="str">
            <v>Fuel Farm- Post Award- Reimb of Cost</v>
          </cell>
        </row>
        <row r="204">
          <cell r="A204" t="str">
            <v>CONTRACT RECEIPT- TENDER FEES FROM CONCESSIONAIRES</v>
          </cell>
        </row>
        <row r="205">
          <cell r="A205" t="str">
            <v>Apron and Road Works</v>
          </cell>
        </row>
        <row r="206">
          <cell r="A206" t="str">
            <v>Business Hotel Project</v>
          </cell>
        </row>
        <row r="207">
          <cell r="A207" t="str">
            <v>Business Unit and Down Town</v>
          </cell>
        </row>
        <row r="208">
          <cell r="A208" t="str">
            <v>Flight Catering</v>
          </cell>
        </row>
        <row r="209">
          <cell r="A209" t="str">
            <v>Ground Handling</v>
          </cell>
        </row>
        <row r="210">
          <cell r="A210" t="str">
            <v>Into Plane Fuel</v>
          </cell>
        </row>
        <row r="211">
          <cell r="A211" t="str">
            <v>Retail</v>
          </cell>
        </row>
        <row r="212">
          <cell r="A212" t="str">
            <v>Escalators &amp; Elevators</v>
          </cell>
        </row>
        <row r="213">
          <cell r="A213" t="str">
            <v>Profit &amp; Loss A/c</v>
          </cell>
        </row>
      </sheetData>
      <sheetData sheetId="19" refreshError="1"/>
      <sheetData sheetId="20" refreshError="1">
        <row r="3">
          <cell r="D3" t="str">
            <v>FA</v>
          </cell>
          <cell r="E3">
            <v>146</v>
          </cell>
        </row>
        <row r="4">
          <cell r="D4">
            <v>20</v>
          </cell>
          <cell r="E4">
            <v>2</v>
          </cell>
        </row>
        <row r="5">
          <cell r="D5">
            <v>20</v>
          </cell>
          <cell r="E5">
            <v>19</v>
          </cell>
        </row>
        <row r="6">
          <cell r="D6">
            <v>13</v>
          </cell>
          <cell r="E6">
            <v>59650</v>
          </cell>
        </row>
        <row r="7">
          <cell r="D7">
            <v>13</v>
          </cell>
          <cell r="E7">
            <v>5785</v>
          </cell>
        </row>
        <row r="8">
          <cell r="D8">
            <v>6</v>
          </cell>
          <cell r="E8">
            <v>63</v>
          </cell>
        </row>
        <row r="9">
          <cell r="D9">
            <v>14</v>
          </cell>
          <cell r="E9">
            <v>224</v>
          </cell>
        </row>
        <row r="10">
          <cell r="D10">
            <v>13</v>
          </cell>
          <cell r="E10">
            <v>672</v>
          </cell>
        </row>
        <row r="11">
          <cell r="D11">
            <v>18</v>
          </cell>
          <cell r="E11">
            <v>224</v>
          </cell>
        </row>
        <row r="12">
          <cell r="D12">
            <v>18</v>
          </cell>
          <cell r="E12">
            <v>79</v>
          </cell>
        </row>
        <row r="13">
          <cell r="D13">
            <v>1</v>
          </cell>
          <cell r="E13">
            <v>1076</v>
          </cell>
        </row>
        <row r="14">
          <cell r="D14">
            <v>12</v>
          </cell>
          <cell r="E14">
            <v>325</v>
          </cell>
        </row>
        <row r="15">
          <cell r="D15">
            <v>12</v>
          </cell>
          <cell r="E15">
            <v>101</v>
          </cell>
        </row>
        <row r="16">
          <cell r="D16">
            <v>13</v>
          </cell>
          <cell r="E16">
            <v>7556</v>
          </cell>
        </row>
        <row r="17">
          <cell r="D17">
            <v>20</v>
          </cell>
          <cell r="E17">
            <v>61</v>
          </cell>
        </row>
        <row r="18">
          <cell r="D18">
            <v>13</v>
          </cell>
          <cell r="E18">
            <v>6297</v>
          </cell>
        </row>
        <row r="19">
          <cell r="D19">
            <v>19</v>
          </cell>
          <cell r="E19">
            <v>207</v>
          </cell>
        </row>
        <row r="20">
          <cell r="D20">
            <v>20</v>
          </cell>
          <cell r="E20">
            <v>1232</v>
          </cell>
        </row>
        <row r="21">
          <cell r="D21">
            <v>12</v>
          </cell>
          <cell r="E21">
            <v>683</v>
          </cell>
        </row>
        <row r="22">
          <cell r="D22">
            <v>19</v>
          </cell>
          <cell r="E22">
            <v>207</v>
          </cell>
        </row>
        <row r="23">
          <cell r="D23">
            <v>1</v>
          </cell>
          <cell r="E23">
            <v>2567320</v>
          </cell>
        </row>
        <row r="24">
          <cell r="D24">
            <v>13</v>
          </cell>
          <cell r="E24">
            <v>945</v>
          </cell>
        </row>
        <row r="25">
          <cell r="D25">
            <v>13</v>
          </cell>
          <cell r="E25">
            <v>3008</v>
          </cell>
        </row>
        <row r="26">
          <cell r="D26">
            <v>13</v>
          </cell>
          <cell r="E26">
            <v>1548</v>
          </cell>
        </row>
        <row r="27">
          <cell r="D27">
            <v>13</v>
          </cell>
          <cell r="E27">
            <v>16830</v>
          </cell>
        </row>
        <row r="28">
          <cell r="D28">
            <v>13</v>
          </cell>
          <cell r="E28">
            <v>10099</v>
          </cell>
        </row>
        <row r="29">
          <cell r="D29">
            <v>12</v>
          </cell>
          <cell r="E29">
            <v>193</v>
          </cell>
        </row>
        <row r="30">
          <cell r="D30">
            <v>24</v>
          </cell>
          <cell r="E30">
            <v>15742</v>
          </cell>
        </row>
        <row r="31">
          <cell r="D31">
            <v>14</v>
          </cell>
          <cell r="E31">
            <v>19240</v>
          </cell>
        </row>
        <row r="32">
          <cell r="D32">
            <v>20</v>
          </cell>
          <cell r="E32">
            <v>76</v>
          </cell>
        </row>
        <row r="33">
          <cell r="D33">
            <v>13</v>
          </cell>
          <cell r="E33">
            <v>40928</v>
          </cell>
        </row>
        <row r="34">
          <cell r="D34">
            <v>13</v>
          </cell>
          <cell r="E34">
            <v>8849</v>
          </cell>
        </row>
        <row r="35">
          <cell r="D35">
            <v>5</v>
          </cell>
          <cell r="E35">
            <v>112185</v>
          </cell>
        </row>
        <row r="36">
          <cell r="D36" t="str">
            <v>Capital</v>
          </cell>
          <cell r="E36">
            <v>16393</v>
          </cell>
        </row>
        <row r="37">
          <cell r="D37">
            <v>19</v>
          </cell>
          <cell r="E37">
            <v>1965</v>
          </cell>
        </row>
        <row r="38">
          <cell r="D38">
            <v>17</v>
          </cell>
          <cell r="E38">
            <v>450</v>
          </cell>
        </row>
        <row r="39">
          <cell r="D39">
            <v>4</v>
          </cell>
          <cell r="E39">
            <v>1394</v>
          </cell>
        </row>
        <row r="40">
          <cell r="D40" t="str">
            <v>Capital</v>
          </cell>
          <cell r="E40">
            <v>1290</v>
          </cell>
        </row>
        <row r="41">
          <cell r="D41">
            <v>18</v>
          </cell>
          <cell r="E41">
            <v>4276</v>
          </cell>
        </row>
      </sheetData>
      <sheetData sheetId="21" refreshError="1"/>
      <sheetData sheetId="22" refreshError="1"/>
      <sheetData sheetId="23" refreshError="1"/>
      <sheetData sheetId="24" refreshError="1">
        <row r="2">
          <cell r="F2">
            <v>12</v>
          </cell>
          <cell r="G2">
            <v>43607.12952765925</v>
          </cell>
        </row>
        <row r="3">
          <cell r="F3">
            <v>19</v>
          </cell>
          <cell r="G3">
            <v>3777.9307692307702</v>
          </cell>
        </row>
        <row r="4">
          <cell r="F4">
            <v>12</v>
          </cell>
          <cell r="G4">
            <v>15821.917808219179</v>
          </cell>
        </row>
        <row r="5">
          <cell r="F5">
            <v>19</v>
          </cell>
          <cell r="G5">
            <v>122291</v>
          </cell>
        </row>
        <row r="6">
          <cell r="F6">
            <v>19</v>
          </cell>
          <cell r="G6">
            <v>21027.532296058456</v>
          </cell>
        </row>
        <row r="7">
          <cell r="F7">
            <v>1</v>
          </cell>
          <cell r="G7">
            <v>105600</v>
          </cell>
        </row>
        <row r="8">
          <cell r="F8">
            <v>12</v>
          </cell>
          <cell r="G8">
            <v>9756.5217391304359</v>
          </cell>
        </row>
        <row r="9">
          <cell r="F9">
            <v>19</v>
          </cell>
          <cell r="G9">
            <v>4945.0549450549443</v>
          </cell>
        </row>
        <row r="10">
          <cell r="F10">
            <v>12</v>
          </cell>
          <cell r="G10">
            <v>2410.9589041095892</v>
          </cell>
        </row>
        <row r="11">
          <cell r="F11">
            <v>20</v>
          </cell>
          <cell r="G11">
            <v>8794.5205479452052</v>
          </cell>
        </row>
        <row r="12">
          <cell r="F12">
            <v>13</v>
          </cell>
          <cell r="G12">
            <v>52480.616438356163</v>
          </cell>
        </row>
        <row r="13">
          <cell r="F13">
            <v>19</v>
          </cell>
          <cell r="G13">
            <v>91823.671251616295</v>
          </cell>
        </row>
        <row r="25">
          <cell r="F25">
            <v>1</v>
          </cell>
          <cell r="G25">
            <v>17371.002739725998</v>
          </cell>
        </row>
        <row r="26">
          <cell r="F26">
            <v>7</v>
          </cell>
          <cell r="G26">
            <v>4666073.7142857127</v>
          </cell>
        </row>
        <row r="27">
          <cell r="F27">
            <v>7</v>
          </cell>
          <cell r="G27">
            <v>7400.1484243971045</v>
          </cell>
        </row>
        <row r="28">
          <cell r="F28">
            <v>7</v>
          </cell>
          <cell r="G28">
            <v>105449.29315068491</v>
          </cell>
        </row>
        <row r="29">
          <cell r="F29">
            <v>7</v>
          </cell>
          <cell r="G29">
            <v>35618</v>
          </cell>
        </row>
        <row r="30">
          <cell r="F30">
            <v>1</v>
          </cell>
          <cell r="G30">
            <v>188184.59075073301</v>
          </cell>
        </row>
        <row r="31">
          <cell r="F31">
            <v>7</v>
          </cell>
          <cell r="G31">
            <v>4208007</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
      <sheetName val="Appendices"/>
      <sheetName val="CWIP"/>
      <sheetName val="IEDC variance"/>
      <sheetName val="Mukunth"/>
      <sheetName val="Fixed Assets"/>
      <sheetName val="crds"/>
      <sheetName val="TDS"/>
      <sheetName val="OSL-Consolidated -310807"/>
      <sheetName val="Prepaid Exps"/>
      <sheetName val="TB NOVDEC"/>
      <sheetName val="IEDC"/>
      <sheetName val="Tech-others"/>
      <sheetName val="TB OCT-NOVDEC"/>
      <sheetName val="Trial Balance"/>
      <sheetName val="TBOCT2007"/>
      <sheetName val="TB - April 2007"/>
      <sheetName val="prepaid DDC"/>
      <sheetName val="IEDC wrking"/>
      <sheetName val="Clubbing of Lines"/>
      <sheetName val="Allocation SIL-SAG"/>
      <sheetName val="Allocated I&amp;C"/>
      <sheetName val="Final Bil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ow r="348">
          <cell r="D348" t="str">
            <v>X</v>
          </cell>
          <cell r="E348">
            <v>-15000</v>
          </cell>
        </row>
        <row r="349">
          <cell r="D349" t="str">
            <v>Profit Sale of Assets</v>
          </cell>
          <cell r="E349">
            <v>-15000</v>
          </cell>
        </row>
        <row r="350">
          <cell r="D350" t="str">
            <v>X</v>
          </cell>
          <cell r="E350">
            <v>2670000</v>
          </cell>
        </row>
        <row r="351">
          <cell r="D351" t="str">
            <v>X</v>
          </cell>
          <cell r="E351">
            <v>2670000</v>
          </cell>
        </row>
        <row r="352">
          <cell r="D352" t="str">
            <v>X</v>
          </cell>
          <cell r="E352">
            <v>2670000</v>
          </cell>
        </row>
        <row r="353">
          <cell r="D353" t="str">
            <v>X</v>
          </cell>
          <cell r="E353">
            <v>2670000</v>
          </cell>
        </row>
        <row r="354">
          <cell r="D354" t="e">
            <v>#REF!</v>
          </cell>
          <cell r="E354">
            <v>2670000</v>
          </cell>
        </row>
        <row r="355">
          <cell r="D355" t="e">
            <v>#REF!</v>
          </cell>
          <cell r="E355">
            <v>3942428</v>
          </cell>
        </row>
        <row r="356">
          <cell r="D356" t="str">
            <v>Power and fuel</v>
          </cell>
          <cell r="E356">
            <v>2336649</v>
          </cell>
        </row>
        <row r="357">
          <cell r="D357" t="e">
            <v>#REF!</v>
          </cell>
          <cell r="E357">
            <v>1605779</v>
          </cell>
        </row>
        <row r="358">
          <cell r="D358" t="e">
            <v>#REF!</v>
          </cell>
          <cell r="E358">
            <v>139368350.28</v>
          </cell>
        </row>
        <row r="359">
          <cell r="D359" t="e">
            <v>#REF!</v>
          </cell>
          <cell r="E359">
            <v>3255228.29</v>
          </cell>
        </row>
        <row r="360">
          <cell r="D360" t="str">
            <v>Staff Recruitment and Training</v>
          </cell>
          <cell r="E360">
            <v>89888</v>
          </cell>
        </row>
        <row r="361">
          <cell r="D361" t="e">
            <v>#REF!</v>
          </cell>
          <cell r="E361">
            <v>82626</v>
          </cell>
        </row>
        <row r="362">
          <cell r="D362" t="e">
            <v>#REF!</v>
          </cell>
          <cell r="E362">
            <v>1667175.29</v>
          </cell>
        </row>
        <row r="363">
          <cell r="D363" t="e">
            <v>#REF!</v>
          </cell>
          <cell r="E363">
            <v>681573</v>
          </cell>
        </row>
        <row r="364">
          <cell r="D364" t="e">
            <v>#REF!</v>
          </cell>
          <cell r="E364">
            <v>733966</v>
          </cell>
        </row>
        <row r="365">
          <cell r="D365" t="e">
            <v>#REF!</v>
          </cell>
          <cell r="E365">
            <v>111682750.89</v>
          </cell>
        </row>
        <row r="366">
          <cell r="D366" t="str">
            <v>Salaries, Bonus etc</v>
          </cell>
          <cell r="E366">
            <v>6154151.9100000001</v>
          </cell>
        </row>
        <row r="367">
          <cell r="D367" t="str">
            <v>Salaries, Bonus etc</v>
          </cell>
          <cell r="E367">
            <v>68647176.980000004</v>
          </cell>
        </row>
        <row r="368">
          <cell r="D368" t="str">
            <v>Salaries, Bonus etc</v>
          </cell>
          <cell r="E368">
            <v>16995466</v>
          </cell>
        </row>
        <row r="369">
          <cell r="D369" t="str">
            <v>Salaries, Bonus etc</v>
          </cell>
          <cell r="E369">
            <v>19885956</v>
          </cell>
        </row>
        <row r="370">
          <cell r="D370" t="e">
            <v>#REF!</v>
          </cell>
          <cell r="E370">
            <v>10253684.5</v>
          </cell>
        </row>
        <row r="371">
          <cell r="D371" t="e">
            <v>#REF!</v>
          </cell>
          <cell r="E371">
            <v>9864433</v>
          </cell>
        </row>
        <row r="372">
          <cell r="D372" t="e">
            <v>#REF!</v>
          </cell>
          <cell r="E372">
            <v>389251.5</v>
          </cell>
        </row>
        <row r="373">
          <cell r="D373" t="e">
            <v>#REF!</v>
          </cell>
          <cell r="E373">
            <v>14176686.6</v>
          </cell>
        </row>
        <row r="374">
          <cell r="D374" t="e">
            <v>#REF!</v>
          </cell>
          <cell r="E374">
            <v>25336499.140000001</v>
          </cell>
        </row>
        <row r="375">
          <cell r="D375" t="e">
            <v>#REF!</v>
          </cell>
          <cell r="E375">
            <v>4249832.1399999997</v>
          </cell>
        </row>
        <row r="376">
          <cell r="D376" t="e">
            <v>#REF!</v>
          </cell>
          <cell r="E376">
            <v>1037680</v>
          </cell>
        </row>
        <row r="377">
          <cell r="D377" t="e">
            <v>#REF!</v>
          </cell>
          <cell r="E377">
            <v>909290</v>
          </cell>
        </row>
        <row r="378">
          <cell r="D378" t="e">
            <v>#REF!</v>
          </cell>
          <cell r="E378">
            <v>2302862.14</v>
          </cell>
        </row>
        <row r="379">
          <cell r="D379" t="e">
            <v>#REF!</v>
          </cell>
          <cell r="E379">
            <v>13019640</v>
          </cell>
        </row>
        <row r="380">
          <cell r="D380" t="e">
            <v>#REF!</v>
          </cell>
          <cell r="E380">
            <v>12756607</v>
          </cell>
        </row>
        <row r="381">
          <cell r="D381" t="e">
            <v>#REF!</v>
          </cell>
          <cell r="E381">
            <v>3817848</v>
          </cell>
        </row>
        <row r="382">
          <cell r="D382" t="e">
            <v>#REF!</v>
          </cell>
          <cell r="E382">
            <v>1614473</v>
          </cell>
        </row>
        <row r="383">
          <cell r="D383" t="e">
            <v>#REF!</v>
          </cell>
          <cell r="E383">
            <v>6989382</v>
          </cell>
        </row>
        <row r="384">
          <cell r="D384" t="e">
            <v>#REF!</v>
          </cell>
          <cell r="E384">
            <v>116854</v>
          </cell>
        </row>
        <row r="385">
          <cell r="D385" t="e">
            <v>#REF!</v>
          </cell>
          <cell r="E385">
            <v>218050</v>
          </cell>
        </row>
        <row r="386">
          <cell r="D386" t="e">
            <v>#REF!</v>
          </cell>
          <cell r="E386">
            <v>10135</v>
          </cell>
        </row>
        <row r="387">
          <cell r="D387" t="e">
            <v>#REF!</v>
          </cell>
          <cell r="E387">
            <v>252898</v>
          </cell>
        </row>
        <row r="388">
          <cell r="D388" t="e">
            <v>#REF!</v>
          </cell>
          <cell r="E388">
            <v>8067027</v>
          </cell>
        </row>
        <row r="389">
          <cell r="D389" t="e">
            <v>#REF!</v>
          </cell>
          <cell r="E389">
            <v>5089336.3499999996</v>
          </cell>
        </row>
        <row r="390">
          <cell r="D390" t="e">
            <v>#REF!</v>
          </cell>
          <cell r="E390">
            <v>79945</v>
          </cell>
        </row>
        <row r="391">
          <cell r="D391" t="e">
            <v>#REF!</v>
          </cell>
          <cell r="E391">
            <v>79945</v>
          </cell>
        </row>
        <row r="392">
          <cell r="D392" t="e">
            <v>#REF!</v>
          </cell>
          <cell r="E392">
            <v>1153073.56</v>
          </cell>
        </row>
        <row r="393">
          <cell r="D393" t="e">
            <v>#REF!</v>
          </cell>
          <cell r="E393">
            <v>1112126.67</v>
          </cell>
        </row>
        <row r="394">
          <cell r="D394" t="e">
            <v>#REF!</v>
          </cell>
          <cell r="E394">
            <v>40946.89</v>
          </cell>
        </row>
        <row r="395">
          <cell r="D395" t="e">
            <v>#REF!</v>
          </cell>
          <cell r="E395">
            <v>3847567.79</v>
          </cell>
        </row>
        <row r="396">
          <cell r="D396" t="str">
            <v>Advertising</v>
          </cell>
          <cell r="E396">
            <v>8750</v>
          </cell>
        </row>
        <row r="397">
          <cell r="D397" t="e">
            <v>#REF!</v>
          </cell>
          <cell r="E397">
            <v>35006932.43</v>
          </cell>
        </row>
        <row r="398">
          <cell r="D398" t="e">
            <v>#REF!</v>
          </cell>
          <cell r="E398">
            <v>3174410.22</v>
          </cell>
        </row>
        <row r="399">
          <cell r="D399" t="e">
            <v>#REF!</v>
          </cell>
          <cell r="E399">
            <v>1988174</v>
          </cell>
        </row>
        <row r="400">
          <cell r="D400" t="e">
            <v>#REF!</v>
          </cell>
          <cell r="E400">
            <v>5666081.6799999997</v>
          </cell>
        </row>
        <row r="401">
          <cell r="D401" t="e">
            <v>#REF!</v>
          </cell>
          <cell r="E401">
            <v>24178266.530000001</v>
          </cell>
        </row>
        <row r="402">
          <cell r="D402" t="e">
            <v>#REF!</v>
          </cell>
          <cell r="E402">
            <v>23665822.940000001</v>
          </cell>
        </row>
        <row r="403">
          <cell r="D403" t="e">
            <v>#REF!</v>
          </cell>
          <cell r="E403">
            <v>4720000</v>
          </cell>
        </row>
        <row r="404">
          <cell r="D404" t="e">
            <v>#REF!</v>
          </cell>
          <cell r="E404">
            <v>15200574.68</v>
          </cell>
        </row>
        <row r="405">
          <cell r="D405" t="e">
            <v>#REF!</v>
          </cell>
          <cell r="E405">
            <v>18723.72</v>
          </cell>
        </row>
        <row r="406">
          <cell r="D406" t="e">
            <v>#REF!</v>
          </cell>
          <cell r="E406">
            <v>3586524.54</v>
          </cell>
        </row>
        <row r="407">
          <cell r="D407" t="e">
            <v>#REF!</v>
          </cell>
          <cell r="E407">
            <v>140000</v>
          </cell>
        </row>
        <row r="408">
          <cell r="D408" t="e">
            <v>#REF!</v>
          </cell>
          <cell r="E408">
            <v>7756138</v>
          </cell>
        </row>
        <row r="409">
          <cell r="D409" t="e">
            <v>#REF!</v>
          </cell>
          <cell r="E409">
            <v>-187236</v>
          </cell>
        </row>
        <row r="410">
          <cell r="D410" t="e">
            <v>#REF!</v>
          </cell>
          <cell r="E410">
            <v>6146581</v>
          </cell>
        </row>
        <row r="411">
          <cell r="D411" t="e">
            <v>#REF!</v>
          </cell>
          <cell r="E411">
            <v>43000</v>
          </cell>
        </row>
        <row r="412">
          <cell r="D412" t="str">
            <v>Technical consultancy</v>
          </cell>
          <cell r="E412">
            <v>10000</v>
          </cell>
        </row>
        <row r="413">
          <cell r="D413" t="e">
            <v>#REF!</v>
          </cell>
          <cell r="E413">
            <v>1698567.09</v>
          </cell>
        </row>
        <row r="414">
          <cell r="D414" t="e">
            <v>#REF!</v>
          </cell>
          <cell r="E414">
            <v>45225.91</v>
          </cell>
        </row>
        <row r="415">
          <cell r="D415" t="e">
            <v>#REF!</v>
          </cell>
          <cell r="E415">
            <v>13207908.68</v>
          </cell>
        </row>
        <row r="416">
          <cell r="D416" t="e">
            <v>#REF!</v>
          </cell>
          <cell r="E416">
            <v>950000</v>
          </cell>
        </row>
        <row r="417">
          <cell r="D417" t="e">
            <v>#REF!</v>
          </cell>
          <cell r="E417">
            <v>1458333</v>
          </cell>
        </row>
        <row r="418">
          <cell r="D418" t="e">
            <v>#REF!</v>
          </cell>
          <cell r="E418">
            <v>1307810.7</v>
          </cell>
        </row>
        <row r="419">
          <cell r="D419" t="e">
            <v>#REF!</v>
          </cell>
          <cell r="E419">
            <v>4161220.57</v>
          </cell>
        </row>
        <row r="420">
          <cell r="D420" t="e">
            <v>#REF!</v>
          </cell>
          <cell r="E420">
            <v>662171.81999999995</v>
          </cell>
        </row>
        <row r="421">
          <cell r="D421" t="e">
            <v>#REF!</v>
          </cell>
          <cell r="E421">
            <v>3691490</v>
          </cell>
        </row>
        <row r="422">
          <cell r="D422" t="e">
            <v>#REF!</v>
          </cell>
          <cell r="E422">
            <v>976882.59</v>
          </cell>
        </row>
        <row r="423">
          <cell r="D423" t="e">
            <v>#REF!</v>
          </cell>
          <cell r="E423">
            <v>9879987.4900000002</v>
          </cell>
        </row>
        <row r="424">
          <cell r="D424" t="e">
            <v>#REF!</v>
          </cell>
          <cell r="E424">
            <v>8376691.4900000002</v>
          </cell>
        </row>
        <row r="425">
          <cell r="D425" t="e">
            <v>#REF!</v>
          </cell>
          <cell r="E425">
            <v>1652</v>
          </cell>
        </row>
        <row r="426">
          <cell r="D426" t="e">
            <v>#REF!</v>
          </cell>
          <cell r="E426">
            <v>6767516.8799999999</v>
          </cell>
        </row>
        <row r="427">
          <cell r="D427" t="e">
            <v>#REF!</v>
          </cell>
          <cell r="E427">
            <v>1607522.61</v>
          </cell>
        </row>
        <row r="428">
          <cell r="D428" t="e">
            <v>#REF!</v>
          </cell>
          <cell r="E428">
            <v>1116594</v>
          </cell>
        </row>
        <row r="429">
          <cell r="D429" t="e">
            <v>#REF!</v>
          </cell>
          <cell r="E429">
            <v>386702</v>
          </cell>
        </row>
        <row r="430">
          <cell r="D430" t="e">
            <v>#REF!</v>
          </cell>
          <cell r="E430">
            <v>12569554.199999999</v>
          </cell>
        </row>
        <row r="431">
          <cell r="D431" t="e">
            <v>#REF!</v>
          </cell>
          <cell r="E431">
            <v>1779456.23</v>
          </cell>
        </row>
        <row r="432">
          <cell r="D432" t="e">
            <v>#REF!</v>
          </cell>
          <cell r="E432">
            <v>709435</v>
          </cell>
        </row>
        <row r="433">
          <cell r="D433" t="e">
            <v>#REF!</v>
          </cell>
          <cell r="E433">
            <v>164547</v>
          </cell>
        </row>
        <row r="434">
          <cell r="D434" t="e">
            <v>#REF!</v>
          </cell>
          <cell r="E434">
            <v>85000</v>
          </cell>
        </row>
        <row r="435">
          <cell r="D435" t="e">
            <v>#REF!</v>
          </cell>
          <cell r="E435">
            <v>459888</v>
          </cell>
        </row>
        <row r="436">
          <cell r="D436" t="e">
            <v>#REF!</v>
          </cell>
          <cell r="E436">
            <v>463121.23</v>
          </cell>
        </row>
        <row r="437">
          <cell r="D437" t="str">
            <v>Communication</v>
          </cell>
          <cell r="E437">
            <v>9408</v>
          </cell>
        </row>
        <row r="438">
          <cell r="D438" t="str">
            <v>Communication</v>
          </cell>
          <cell r="E438">
            <v>101986.23</v>
          </cell>
        </row>
        <row r="439">
          <cell r="D439" t="str">
            <v>Communication</v>
          </cell>
          <cell r="E439">
            <v>351727</v>
          </cell>
        </row>
        <row r="440">
          <cell r="D440" t="e">
            <v>#REF!</v>
          </cell>
          <cell r="E440">
            <v>503048</v>
          </cell>
        </row>
        <row r="441">
          <cell r="D441" t="e">
            <v>#REF!</v>
          </cell>
          <cell r="E441">
            <v>46238</v>
          </cell>
        </row>
        <row r="442">
          <cell r="D442" t="e">
            <v>#REF!</v>
          </cell>
          <cell r="E442">
            <v>4680</v>
          </cell>
        </row>
        <row r="443">
          <cell r="D443" t="e">
            <v>#REF!</v>
          </cell>
          <cell r="E443">
            <v>52934</v>
          </cell>
        </row>
        <row r="444">
          <cell r="D444" t="e">
            <v>#REF!</v>
          </cell>
          <cell r="E444">
            <v>1214859.47</v>
          </cell>
        </row>
        <row r="445">
          <cell r="D445" t="e">
            <v>#REF!</v>
          </cell>
          <cell r="E445">
            <v>206705.47</v>
          </cell>
        </row>
        <row r="446">
          <cell r="D446" t="e">
            <v>#REF!</v>
          </cell>
          <cell r="E446">
            <v>26142</v>
          </cell>
        </row>
        <row r="447">
          <cell r="D447" t="e">
            <v>#REF!</v>
          </cell>
          <cell r="E447">
            <v>136500</v>
          </cell>
        </row>
        <row r="448">
          <cell r="D448" t="e">
            <v>#REF!</v>
          </cell>
          <cell r="E448">
            <v>472651</v>
          </cell>
        </row>
        <row r="449">
          <cell r="D449" t="e">
            <v>#REF!</v>
          </cell>
          <cell r="E449">
            <v>21206</v>
          </cell>
        </row>
        <row r="450">
          <cell r="D450" t="e">
            <v>#REF!</v>
          </cell>
          <cell r="E450">
            <v>21163</v>
          </cell>
        </row>
        <row r="451">
          <cell r="D451" t="e">
            <v>#REF!</v>
          </cell>
          <cell r="E451">
            <v>20895</v>
          </cell>
        </row>
        <row r="452">
          <cell r="D452" t="e">
            <v>#REF!</v>
          </cell>
          <cell r="E452">
            <v>309597</v>
          </cell>
        </row>
        <row r="453">
          <cell r="D453" t="e">
            <v>#REF!</v>
          </cell>
          <cell r="E453">
            <v>5977403.6399999997</v>
          </cell>
        </row>
        <row r="454">
          <cell r="D454" t="e">
            <v>#REF!</v>
          </cell>
          <cell r="E454">
            <v>97714</v>
          </cell>
        </row>
        <row r="455">
          <cell r="D455" t="e">
            <v>#REF!</v>
          </cell>
          <cell r="E455">
            <v>460541</v>
          </cell>
        </row>
        <row r="456">
          <cell r="D456" t="e">
            <v>#REF!</v>
          </cell>
          <cell r="E456">
            <v>3300</v>
          </cell>
        </row>
        <row r="457">
          <cell r="D457" t="e">
            <v>#REF!</v>
          </cell>
          <cell r="E457">
            <v>5315848.6399999997</v>
          </cell>
        </row>
        <row r="458">
          <cell r="D458" t="e">
            <v>#REF!</v>
          </cell>
          <cell r="E458">
            <v>100000</v>
          </cell>
        </row>
        <row r="459">
          <cell r="D459" t="e">
            <v>#REF!</v>
          </cell>
          <cell r="E459">
            <v>1118613</v>
          </cell>
        </row>
        <row r="460">
          <cell r="D460" t="e">
            <v>#REF!</v>
          </cell>
          <cell r="E460">
            <v>64130</v>
          </cell>
        </row>
        <row r="461">
          <cell r="D461" t="e">
            <v>#REF!</v>
          </cell>
          <cell r="E461">
            <v>1054483</v>
          </cell>
        </row>
        <row r="462">
          <cell r="D462" t="e">
            <v>#REF!</v>
          </cell>
          <cell r="E462">
            <v>997807.32</v>
          </cell>
        </row>
        <row r="463">
          <cell r="D463" t="e">
            <v>#REF!</v>
          </cell>
          <cell r="E463">
            <v>52964</v>
          </cell>
        </row>
        <row r="464">
          <cell r="D464" t="e">
            <v>#REF!</v>
          </cell>
          <cell r="E464">
            <v>324212.3</v>
          </cell>
        </row>
        <row r="465">
          <cell r="D465" t="e">
            <v>#REF!</v>
          </cell>
          <cell r="E465">
            <v>449767.9</v>
          </cell>
        </row>
        <row r="466">
          <cell r="D466" t="e">
            <v>#REF!</v>
          </cell>
          <cell r="E466">
            <v>170863.12</v>
          </cell>
        </row>
        <row r="467">
          <cell r="D467" t="e">
            <v>#REF!</v>
          </cell>
          <cell r="E467">
            <v>1481414.54</v>
          </cell>
        </row>
        <row r="468">
          <cell r="D468" t="e">
            <v>#REF!</v>
          </cell>
          <cell r="E468">
            <v>3154076</v>
          </cell>
        </row>
        <row r="469">
          <cell r="D469" t="e">
            <v>#REF!</v>
          </cell>
          <cell r="E469">
            <v>2211473</v>
          </cell>
        </row>
        <row r="470">
          <cell r="D470" t="e">
            <v>#REF!</v>
          </cell>
          <cell r="E470">
            <v>44452</v>
          </cell>
        </row>
        <row r="471">
          <cell r="D471" t="e">
            <v>#REF!</v>
          </cell>
          <cell r="E471">
            <v>533081</v>
          </cell>
        </row>
        <row r="472">
          <cell r="D472" t="e">
            <v>#REF!</v>
          </cell>
          <cell r="E472">
            <v>128883</v>
          </cell>
        </row>
        <row r="473">
          <cell r="D473" t="e">
            <v>#REF!</v>
          </cell>
          <cell r="E473">
            <v>213029</v>
          </cell>
        </row>
        <row r="474">
          <cell r="D474" t="e">
            <v>#REF!</v>
          </cell>
          <cell r="E474">
            <v>9527</v>
          </cell>
        </row>
        <row r="475">
          <cell r="D475" t="e">
            <v>#REF!</v>
          </cell>
          <cell r="E475">
            <v>13631</v>
          </cell>
        </row>
        <row r="476">
          <cell r="D476" t="e">
            <v>#REF!</v>
          </cell>
          <cell r="E476">
            <v>349974658.60000002</v>
          </cell>
        </row>
        <row r="477">
          <cell r="D477" t="e">
            <v>#REF!</v>
          </cell>
          <cell r="E477">
            <v>348778860.44</v>
          </cell>
        </row>
        <row r="478">
          <cell r="D478" t="e">
            <v>#REF!</v>
          </cell>
          <cell r="E478">
            <v>54549052</v>
          </cell>
        </row>
        <row r="479">
          <cell r="D479" t="e">
            <v>#REF!</v>
          </cell>
          <cell r="E479">
            <v>50520860</v>
          </cell>
        </row>
        <row r="480">
          <cell r="D480" t="e">
            <v>#REF!</v>
          </cell>
          <cell r="E480">
            <v>83632094</v>
          </cell>
        </row>
        <row r="481">
          <cell r="D481" t="e">
            <v>#REF!</v>
          </cell>
          <cell r="E481">
            <v>43491221.439999998</v>
          </cell>
        </row>
        <row r="482">
          <cell r="D482" t="e">
            <v>#REF!</v>
          </cell>
          <cell r="E482">
            <v>43679161</v>
          </cell>
        </row>
        <row r="483">
          <cell r="D483" t="e">
            <v>#REF!</v>
          </cell>
          <cell r="E483">
            <v>98061543</v>
          </cell>
        </row>
        <row r="484">
          <cell r="D484" t="e">
            <v>#REF!</v>
          </cell>
          <cell r="E484">
            <v>-24932082</v>
          </cell>
        </row>
        <row r="485">
          <cell r="D485" t="e">
            <v>#REF!</v>
          </cell>
          <cell r="E485">
            <v>-222989</v>
          </cell>
        </row>
        <row r="486">
          <cell r="D486" t="e">
            <v>#REF!</v>
          </cell>
          <cell r="E486">
            <v>1195798.1599999999</v>
          </cell>
        </row>
        <row r="487">
          <cell r="D487" t="e">
            <v>#REF!</v>
          </cell>
          <cell r="E487">
            <v>781600</v>
          </cell>
        </row>
        <row r="488">
          <cell r="D488" t="e">
            <v>#REF!</v>
          </cell>
          <cell r="E488">
            <v>164198.16</v>
          </cell>
        </row>
        <row r="489">
          <cell r="D489" t="e">
            <v>#REF!</v>
          </cell>
          <cell r="E489">
            <v>164198.16</v>
          </cell>
        </row>
        <row r="490">
          <cell r="D490" t="e">
            <v>#REF!</v>
          </cell>
          <cell r="E490">
            <v>250000</v>
          </cell>
        </row>
        <row r="491">
          <cell r="D491" t="e">
            <v>#REF!</v>
          </cell>
          <cell r="E491">
            <v>250000</v>
          </cell>
        </row>
        <row r="492">
          <cell r="D492" t="e">
            <v>#REF!</v>
          </cell>
          <cell r="E492">
            <v>4802246</v>
          </cell>
        </row>
        <row r="493">
          <cell r="D493" t="e">
            <v>#REF!</v>
          </cell>
          <cell r="E493">
            <v>3225000</v>
          </cell>
        </row>
        <row r="494">
          <cell r="D494" t="e">
            <v>#REF!</v>
          </cell>
          <cell r="E494">
            <v>3225000</v>
          </cell>
        </row>
        <row r="495">
          <cell r="D495" t="e">
            <v>#REF!</v>
          </cell>
          <cell r="E495">
            <v>1577246</v>
          </cell>
        </row>
        <row r="496">
          <cell r="D496" t="e">
            <v>#REF!</v>
          </cell>
          <cell r="E496">
            <v>1577246</v>
          </cell>
        </row>
        <row r="497">
          <cell r="D497" t="e">
            <v>#REF!</v>
          </cell>
          <cell r="E497">
            <v>-11758940</v>
          </cell>
        </row>
        <row r="498">
          <cell r="D498" t="e">
            <v>#REF!</v>
          </cell>
          <cell r="E498">
            <v>-5558940</v>
          </cell>
        </row>
        <row r="499">
          <cell r="D499" t="e">
            <v>#REF!</v>
          </cell>
          <cell r="E499">
            <v>-5558940</v>
          </cell>
        </row>
        <row r="500">
          <cell r="D500" t="e">
            <v>#REF!</v>
          </cell>
          <cell r="E500">
            <v>-6200000</v>
          </cell>
        </row>
        <row r="501">
          <cell r="D501" t="str">
            <v>Award Fee / Tender Fee</v>
          </cell>
          <cell r="E501">
            <v>-3600000</v>
          </cell>
        </row>
        <row r="502">
          <cell r="D502" t="e">
            <v>#REF!</v>
          </cell>
          <cell r="E502">
            <v>-2600000</v>
          </cell>
        </row>
        <row r="503">
          <cell r="D503" t="e">
            <v>#REF!</v>
          </cell>
          <cell r="E503">
            <v>289094844.10000002</v>
          </cell>
        </row>
      </sheetData>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Gen_Assumptions"/>
      <sheetName val="Control_Board"/>
      <sheetName val="Traffic Forecast"/>
      <sheetName val="Market Share"/>
      <sheetName val="BIAL Tender _Revenue Model"/>
      <sheetName val="Financial Forecast - PL"/>
      <sheetName val="Cash Flow Statement"/>
      <sheetName val="Actual AC Rev Working"/>
      <sheetName val="Sources_Funds"/>
      <sheetName val="Operating Exp Forecast"/>
      <sheetName val="Manpower &amp; Payroll forecast"/>
      <sheetName val="Deatiled Capex"/>
      <sheetName val="Capital Expenditure"/>
      <sheetName val="Sheet1"/>
      <sheetName val="Working Capital"/>
      <sheetName val="MFS _2018(Inttn)"/>
      <sheetName val="MFS_2018 (Domstic)"/>
      <sheetName val="Income Statement (Graph)"/>
      <sheetName val="Variables"/>
      <sheetName val="Switch Settings"/>
    </sheetNames>
    <sheetDataSet>
      <sheetData sheetId="0" refreshError="1"/>
      <sheetData sheetId="1" refreshError="1"/>
      <sheetData sheetId="2" refreshError="1">
        <row r="7">
          <cell r="C7" t="str">
            <v>BLR</v>
          </cell>
          <cell r="F7" t="str">
            <v>USD</v>
          </cell>
        </row>
        <row r="8">
          <cell r="G8">
            <v>65</v>
          </cell>
        </row>
        <row r="9">
          <cell r="C9">
            <v>2018</v>
          </cell>
        </row>
        <row r="10">
          <cell r="C10">
            <v>2028</v>
          </cell>
          <cell r="G10">
            <v>0.81</v>
          </cell>
        </row>
        <row r="12">
          <cell r="C12">
            <v>0.1</v>
          </cell>
        </row>
        <row r="14">
          <cell r="C14">
            <v>0.1</v>
          </cell>
          <cell r="G14">
            <v>0</v>
          </cell>
          <cell r="J14">
            <v>4</v>
          </cell>
          <cell r="K14" t="str">
            <v>2018-19</v>
          </cell>
        </row>
        <row r="15">
          <cell r="C15">
            <v>0.1</v>
          </cell>
          <cell r="J15">
            <v>3</v>
          </cell>
          <cell r="K15" t="str">
            <v>2027-28</v>
          </cell>
        </row>
        <row r="16">
          <cell r="C16">
            <v>0.1</v>
          </cell>
          <cell r="F16">
            <v>2018</v>
          </cell>
        </row>
        <row r="23">
          <cell r="C23">
            <v>0</v>
          </cell>
          <cell r="D23">
            <v>0</v>
          </cell>
          <cell r="E23">
            <v>0</v>
          </cell>
          <cell r="F23">
            <v>0</v>
          </cell>
          <cell r="G23">
            <v>0</v>
          </cell>
          <cell r="H23">
            <v>0</v>
          </cell>
          <cell r="I23">
            <v>0</v>
          </cell>
          <cell r="J23">
            <v>0</v>
          </cell>
        </row>
        <row r="28">
          <cell r="C28">
            <v>0.04</v>
          </cell>
        </row>
        <row r="29">
          <cell r="C29">
            <v>0.05</v>
          </cell>
        </row>
        <row r="30">
          <cell r="C30">
            <v>5.5E-2</v>
          </cell>
        </row>
        <row r="35">
          <cell r="C35">
            <v>2.4999999999999998E-2</v>
          </cell>
        </row>
        <row r="36">
          <cell r="C36">
            <v>0.03</v>
          </cell>
        </row>
        <row r="37">
          <cell r="C37">
            <v>3.4999999999999996E-2</v>
          </cell>
        </row>
        <row r="41">
          <cell r="C41">
            <v>0.28325</v>
          </cell>
        </row>
        <row r="52">
          <cell r="C52">
            <v>10</v>
          </cell>
          <cell r="F52">
            <v>0.05</v>
          </cell>
        </row>
        <row r="53">
          <cell r="C53">
            <v>4</v>
          </cell>
          <cell r="F53">
            <v>0</v>
          </cell>
        </row>
        <row r="58">
          <cell r="C58">
            <v>0.03</v>
          </cell>
        </row>
        <row r="62">
          <cell r="C62">
            <v>0.05</v>
          </cell>
        </row>
        <row r="70">
          <cell r="F70">
            <v>0</v>
          </cell>
        </row>
        <row r="76">
          <cell r="C76" t="str">
            <v>base</v>
          </cell>
        </row>
        <row r="78">
          <cell r="C78" t="str">
            <v>base</v>
          </cell>
        </row>
        <row r="80">
          <cell r="C80" t="str">
            <v>base</v>
          </cell>
        </row>
      </sheetData>
      <sheetData sheetId="3" refreshError="1"/>
      <sheetData sheetId="4" refreshError="1"/>
      <sheetData sheetId="5" refreshError="1"/>
      <sheetData sheetId="6" refreshError="1"/>
      <sheetData sheetId="7" refreshError="1"/>
      <sheetData sheetId="8" refreshError="1"/>
      <sheetData sheetId="9" refreshError="1">
        <row r="12">
          <cell r="H12">
            <v>-60211045.785000004</v>
          </cell>
        </row>
        <row r="18">
          <cell r="D18">
            <v>2018</v>
          </cell>
        </row>
        <row r="19">
          <cell r="D19">
            <v>2023</v>
          </cell>
        </row>
        <row r="27">
          <cell r="D27">
            <v>2019</v>
          </cell>
        </row>
        <row r="28">
          <cell r="D28">
            <v>2024</v>
          </cell>
        </row>
        <row r="36">
          <cell r="D36">
            <v>2020</v>
          </cell>
        </row>
        <row r="37">
          <cell r="D37">
            <v>2025</v>
          </cell>
        </row>
        <row r="46">
          <cell r="D46">
            <v>2018</v>
          </cell>
        </row>
        <row r="47">
          <cell r="D47">
            <v>2028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Template"/>
      <sheetName val="Summary"/>
      <sheetName val="Impact Analysis"/>
      <sheetName val="Sensitivities"/>
      <sheetName val="Aero Analysis"/>
      <sheetName val="Summary_Rs. Cr"/>
      <sheetName val="Inputs"/>
      <sheetName val="Scenarios"/>
      <sheetName val="Tariff_FS"/>
      <sheetName val="Y1Adj.Revenues"/>
      <sheetName val="FS Presentation"/>
      <sheetName val="FS"/>
      <sheetName val="Growth %"/>
      <sheetName val="Exec"/>
      <sheetName val="RBB"/>
      <sheetName val="Yield"/>
      <sheetName val="Pre-Control"/>
      <sheetName val="Actuals"/>
      <sheetName val="FA and RAB"/>
      <sheetName val="InCapex"/>
      <sheetName val="Chart2"/>
      <sheetName val="TaxDep"/>
      <sheetName val="CapExA"/>
      <sheetName val="Opex"/>
      <sheetName val="Debt"/>
      <sheetName val="Traffic"/>
      <sheetName val="Tariff"/>
      <sheetName val="Aero"/>
      <sheetName val="NonAero"/>
      <sheetName val="Capex"/>
      <sheetName val="WC"/>
      <sheetName val="Equity"/>
      <sheetName val="Timeindex"/>
      <sheetName val="C"/>
      <sheetName val="L"/>
      <sheetName val="BIAL"/>
      <sheetName val="Sheet1"/>
      <sheetName val="Inp"/>
      <sheetName val="Cpx"/>
      <sheetName val="T"/>
      <sheetName val="Sens"/>
    </sheetNames>
    <sheetDataSet>
      <sheetData sheetId="0"/>
      <sheetData sheetId="1"/>
      <sheetData sheetId="2"/>
      <sheetData sheetId="3"/>
      <sheetData sheetId="4"/>
      <sheetData sheetId="5"/>
      <sheetData sheetId="6"/>
      <sheetData sheetId="7">
        <row r="60">
          <cell r="F60" t="str">
            <v>Single</v>
          </cell>
        </row>
        <row r="71">
          <cell r="F71">
            <v>333.60616864721766</v>
          </cell>
          <cell r="G71">
            <v>900.82997241383293</v>
          </cell>
          <cell r="H71">
            <v>858.18167233640793</v>
          </cell>
          <cell r="I71">
            <v>934.09276544818431</v>
          </cell>
          <cell r="J71">
            <v>1009.8733273756496</v>
          </cell>
          <cell r="K71">
            <v>1394.2495859641479</v>
          </cell>
        </row>
        <row r="72">
          <cell r="H72">
            <v>858.18167233644829</v>
          </cell>
          <cell r="I72">
            <v>934.09276560052592</v>
          </cell>
          <cell r="J72">
            <v>1009.8733303201698</v>
          </cell>
          <cell r="K72">
            <v>1394.2495859495536</v>
          </cell>
        </row>
        <row r="74">
          <cell r="F74">
            <v>372.05749292682782</v>
          </cell>
          <cell r="G74">
            <v>1062.1980826437464</v>
          </cell>
          <cell r="H74">
            <v>1015.9706001426972</v>
          </cell>
          <cell r="I74">
            <v>1113.2393711231209</v>
          </cell>
          <cell r="J74">
            <v>1209.4160286091424</v>
          </cell>
          <cell r="K74">
            <v>1473.0983282163588</v>
          </cell>
        </row>
        <row r="75">
          <cell r="G75">
            <v>1062.1980835956601</v>
          </cell>
          <cell r="H75">
            <v>1015.970600142745</v>
          </cell>
          <cell r="I75">
            <v>1113.2393713166928</v>
          </cell>
          <cell r="J75">
            <v>1209.4160321917393</v>
          </cell>
          <cell r="K75">
            <v>1473.0983282008908</v>
          </cell>
        </row>
        <row r="96">
          <cell r="F96">
            <v>0.16</v>
          </cell>
        </row>
        <row r="103">
          <cell r="F103">
            <v>0.05</v>
          </cell>
        </row>
        <row r="1500">
          <cell r="E1500" t="str">
            <v>Debt First</v>
          </cell>
        </row>
        <row r="1668">
          <cell r="E1668" t="str">
            <v>Bengaluru International Airport</v>
          </cell>
        </row>
        <row r="1687">
          <cell r="E1687">
            <v>0.01</v>
          </cell>
        </row>
        <row r="1696">
          <cell r="E1696">
            <v>1</v>
          </cell>
        </row>
        <row r="1702">
          <cell r="E1702" t="str">
            <v>s</v>
          </cell>
        </row>
        <row r="1709">
          <cell r="E1709" t="str">
            <v>CPI</v>
          </cell>
        </row>
        <row r="1710">
          <cell r="E1710" t="str">
            <v>WPI</v>
          </cell>
        </row>
        <row r="1711">
          <cell r="E1711" t="str">
            <v>WPI-Capex</v>
          </cell>
        </row>
        <row r="1712">
          <cell r="E1712" t="str">
            <v>WPI-Regulation</v>
          </cell>
        </row>
        <row r="1713">
          <cell r="E1713" t="str">
            <v>US</v>
          </cell>
        </row>
        <row r="1714">
          <cell r="E1714" t="str">
            <v>Euro</v>
          </cell>
        </row>
        <row r="1715">
          <cell r="E1715" t="str">
            <v>Swiss</v>
          </cell>
        </row>
        <row r="1716">
          <cell r="E1716">
            <v>0.03</v>
          </cell>
        </row>
        <row r="1717">
          <cell r="E1717">
            <v>0.05</v>
          </cell>
        </row>
        <row r="1718">
          <cell r="E1718">
            <v>7.0000000000000007E-2</v>
          </cell>
        </row>
        <row r="1719">
          <cell r="E1719">
            <v>0.08</v>
          </cell>
        </row>
        <row r="1720">
          <cell r="E1720">
            <v>0.1</v>
          </cell>
        </row>
        <row r="1721">
          <cell r="E1721">
            <v>0.12</v>
          </cell>
        </row>
        <row r="1722">
          <cell r="E1722">
            <v>0.15</v>
          </cell>
        </row>
        <row r="1723">
          <cell r="E1723">
            <v>0</v>
          </cell>
        </row>
        <row r="1724">
          <cell r="E1724">
            <v>-0.5</v>
          </cell>
        </row>
        <row r="1727">
          <cell r="E1727">
            <v>39538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row r="6">
          <cell r="J6">
            <v>39903</v>
          </cell>
          <cell r="K6">
            <v>40268</v>
          </cell>
          <cell r="L6">
            <v>40633</v>
          </cell>
          <cell r="M6">
            <v>40999</v>
          </cell>
          <cell r="N6">
            <v>41364</v>
          </cell>
          <cell r="O6">
            <v>41729</v>
          </cell>
          <cell r="P6">
            <v>42094</v>
          </cell>
          <cell r="Q6">
            <v>42460</v>
          </cell>
          <cell r="R6">
            <v>42825</v>
          </cell>
          <cell r="S6">
            <v>43190</v>
          </cell>
          <cell r="T6">
            <v>43555</v>
          </cell>
          <cell r="U6">
            <v>43921</v>
          </cell>
          <cell r="V6">
            <v>44286</v>
          </cell>
          <cell r="W6">
            <v>44651</v>
          </cell>
          <cell r="X6">
            <v>45016</v>
          </cell>
          <cell r="Y6">
            <v>45382</v>
          </cell>
          <cell r="Z6">
            <v>45747</v>
          </cell>
          <cell r="AA6">
            <v>46112</v>
          </cell>
          <cell r="AB6">
            <v>46477</v>
          </cell>
          <cell r="AC6">
            <v>46843</v>
          </cell>
          <cell r="AD6">
            <v>47208</v>
          </cell>
          <cell r="AE6">
            <v>47573</v>
          </cell>
          <cell r="AF6">
            <v>47938</v>
          </cell>
          <cell r="AG6">
            <v>48304</v>
          </cell>
          <cell r="AH6">
            <v>48669</v>
          </cell>
          <cell r="AI6">
            <v>49034</v>
          </cell>
          <cell r="AJ6">
            <v>49399</v>
          </cell>
          <cell r="AK6">
            <v>49765</v>
          </cell>
          <cell r="AL6">
            <v>50130</v>
          </cell>
          <cell r="AM6">
            <v>50495</v>
          </cell>
          <cell r="AN6">
            <v>50860</v>
          </cell>
          <cell r="AO6">
            <v>51226</v>
          </cell>
        </row>
      </sheetData>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Verbrauch"/>
      <sheetName val="Verbrauch aviReal 2001"/>
      <sheetName val="HLK-Messstellen"/>
      <sheetName val="Tabelle3"/>
      <sheetName val="TBOCT2007"/>
      <sheetName val="TDS"/>
      <sheetName val="TB - April 2007"/>
      <sheetName val="prepaid DDC"/>
      <sheetName val="IEDC wrking"/>
      <sheetName val="Inputs"/>
      <sheetName val="Timeindex"/>
      <sheetName val="analysis"/>
      <sheetName val="JCR TOP(ITEM)-KTRP"/>
    </sheetNames>
    <sheetDataSet>
      <sheetData sheetId="0">
        <row r="1">
          <cell r="B1" t="str">
            <v>nr</v>
          </cell>
        </row>
      </sheetData>
      <sheetData sheetId="1">
        <row r="1">
          <cell r="B1" t="str">
            <v>nr</v>
          </cell>
          <cell r="D1" t="str">
            <v>bez</v>
          </cell>
          <cell r="AC1" t="str">
            <v>v.mär01</v>
          </cell>
          <cell r="AD1" t="str">
            <v>v.jun01</v>
          </cell>
          <cell r="AE1" t="str">
            <v>v.sep01</v>
          </cell>
          <cell r="AF1" t="str">
            <v>v.dez01</v>
          </cell>
        </row>
        <row r="2">
          <cell r="B2" t="str">
            <v>Messstelle
Nr.</v>
          </cell>
          <cell r="D2" t="str">
            <v>Messstellen - Bezeichnung</v>
          </cell>
          <cell r="AC2" t="str">
            <v>Verbrauch
[ m3 ]</v>
          </cell>
          <cell r="AD2" t="str">
            <v>Verbrauch
[ m3 ]</v>
          </cell>
          <cell r="AE2" t="str">
            <v>Verbrauch
[ m3 ]</v>
          </cell>
          <cell r="AF2" t="str">
            <v>Verbrauch
[ m3 ]</v>
          </cell>
        </row>
        <row r="3">
          <cell r="AC3" t="str">
            <v>1. Quartal 2001</v>
          </cell>
          <cell r="AD3" t="str">
            <v>2. Quartal 2001</v>
          </cell>
          <cell r="AE3" t="str">
            <v>3. Quartal 2001</v>
          </cell>
          <cell r="AF3" t="str">
            <v>4. Quartal 2001</v>
          </cell>
        </row>
        <row r="4">
          <cell r="AC4">
            <v>91</v>
          </cell>
          <cell r="AD4">
            <v>91</v>
          </cell>
          <cell r="AE4">
            <v>94</v>
          </cell>
          <cell r="AF4">
            <v>88</v>
          </cell>
        </row>
        <row r="5">
          <cell r="AC5">
            <v>36980</v>
          </cell>
          <cell r="AD5">
            <v>37071</v>
          </cell>
          <cell r="AE5">
            <v>37165</v>
          </cell>
          <cell r="AF5">
            <v>37253</v>
          </cell>
        </row>
        <row r="6">
          <cell r="B6" t="str">
            <v>W.1.0001</v>
          </cell>
          <cell r="D6" t="str">
            <v>WK Haupteinspeisung TA</v>
          </cell>
          <cell r="AC6">
            <v>9725</v>
          </cell>
          <cell r="AD6">
            <v>4837</v>
          </cell>
          <cell r="AE6">
            <v>3796</v>
          </cell>
          <cell r="AF6">
            <v>3311</v>
          </cell>
        </row>
        <row r="7">
          <cell r="B7" t="str">
            <v>W.1.0002</v>
          </cell>
          <cell r="D7" t="str">
            <v>WK Haupteinspeisung TA</v>
          </cell>
          <cell r="AC7">
            <v>2716</v>
          </cell>
          <cell r="AD7">
            <v>0</v>
          </cell>
          <cell r="AE7">
            <v>0</v>
          </cell>
          <cell r="AF7">
            <v>0</v>
          </cell>
        </row>
        <row r="8">
          <cell r="B8" t="str">
            <v>W.1.0003</v>
          </cell>
          <cell r="D8" t="str">
            <v>WK Haupteinspeisung TA</v>
          </cell>
          <cell r="AC8">
            <v>1456</v>
          </cell>
          <cell r="AD8">
            <v>8885</v>
          </cell>
          <cell r="AE8">
            <v>12976</v>
          </cell>
          <cell r="AF8">
            <v>7004</v>
          </cell>
        </row>
        <row r="9">
          <cell r="B9" t="str">
            <v>W.1.0004</v>
          </cell>
          <cell r="D9" t="str">
            <v>WK Flughafenwache</v>
          </cell>
          <cell r="AC9">
            <v>115</v>
          </cell>
          <cell r="AD9">
            <v>128</v>
          </cell>
          <cell r="AE9">
            <v>117</v>
          </cell>
          <cell r="AF9">
            <v>114</v>
          </cell>
        </row>
        <row r="10">
          <cell r="B10" t="str">
            <v>W.1.0005</v>
          </cell>
          <cell r="D10" t="str">
            <v>WK Unique</v>
          </cell>
          <cell r="AC10">
            <v>0</v>
          </cell>
          <cell r="AD10">
            <v>21</v>
          </cell>
          <cell r="AE10">
            <v>63</v>
          </cell>
          <cell r="AF10">
            <v>3</v>
          </cell>
        </row>
        <row r="11">
          <cell r="B11" t="str">
            <v>W.1.0006</v>
          </cell>
          <cell r="D11" t="str">
            <v>WK SR</v>
          </cell>
          <cell r="AC11">
            <v>243</v>
          </cell>
          <cell r="AD11">
            <v>395</v>
          </cell>
          <cell r="AE11">
            <v>537</v>
          </cell>
          <cell r="AF11">
            <v>277</v>
          </cell>
        </row>
        <row r="12">
          <cell r="B12" t="str">
            <v>W.1.0007</v>
          </cell>
          <cell r="D12" t="str">
            <v>WK Unique</v>
          </cell>
          <cell r="AC12">
            <v>412</v>
          </cell>
          <cell r="AD12">
            <v>409</v>
          </cell>
          <cell r="AE12">
            <v>424</v>
          </cell>
        </row>
        <row r="13">
          <cell r="B13" t="str">
            <v>W.1.0008</v>
          </cell>
          <cell r="D13" t="str">
            <v>WK Coiffeur</v>
          </cell>
          <cell r="AC13">
            <v>76</v>
          </cell>
          <cell r="AD13">
            <v>87</v>
          </cell>
          <cell r="AE13">
            <v>76</v>
          </cell>
          <cell r="AF13">
            <v>61</v>
          </cell>
        </row>
        <row r="14">
          <cell r="B14" t="str">
            <v>W.1.0009</v>
          </cell>
          <cell r="D14" t="str">
            <v>WK Unique</v>
          </cell>
          <cell r="AC14">
            <v>4</v>
          </cell>
          <cell r="AD14">
            <v>0</v>
          </cell>
          <cell r="AE14">
            <v>1</v>
          </cell>
          <cell r="AF14">
            <v>0</v>
          </cell>
        </row>
        <row r="15">
          <cell r="B15" t="str">
            <v>W.1.0010</v>
          </cell>
          <cell r="D15" t="str">
            <v>Einspeisung WWV-Erwärmer</v>
          </cell>
          <cell r="AC15">
            <v>457</v>
          </cell>
          <cell r="AD15">
            <v>482</v>
          </cell>
          <cell r="AE15">
            <v>492</v>
          </cell>
          <cell r="AF15">
            <v>407</v>
          </cell>
        </row>
        <row r="16">
          <cell r="B16" t="str">
            <v>W.1.0011</v>
          </cell>
          <cell r="D16" t="str">
            <v>WK Einspeisung FRZ</v>
          </cell>
          <cell r="AC16">
            <v>5977</v>
          </cell>
          <cell r="AD16">
            <v>5323</v>
          </cell>
          <cell r="AE16">
            <v>6921</v>
          </cell>
          <cell r="AF16">
            <v>5017</v>
          </cell>
        </row>
        <row r="17">
          <cell r="B17" t="str">
            <v>W.1.0013</v>
          </cell>
          <cell r="D17" t="str">
            <v>Einspeisung WWV-Erwärmer</v>
          </cell>
          <cell r="AC17">
            <v>1778</v>
          </cell>
          <cell r="AD17">
            <v>1601</v>
          </cell>
          <cell r="AE17">
            <v>1645</v>
          </cell>
          <cell r="AF17">
            <v>1864</v>
          </cell>
        </row>
        <row r="18">
          <cell r="B18" t="str">
            <v>W.1.0014</v>
          </cell>
          <cell r="D18" t="str">
            <v>WK Einspeisung Unique</v>
          </cell>
          <cell r="AC18">
            <v>2134</v>
          </cell>
          <cell r="AD18">
            <v>1969</v>
          </cell>
          <cell r="AE18">
            <v>1929</v>
          </cell>
          <cell r="AF18">
            <v>928</v>
          </cell>
        </row>
        <row r="19">
          <cell r="B19" t="str">
            <v>W.1.0015</v>
          </cell>
          <cell r="D19" t="str">
            <v>KW FDZ</v>
          </cell>
        </row>
        <row r="20">
          <cell r="B20" t="str">
            <v>W.1.0016</v>
          </cell>
          <cell r="D20" t="str">
            <v>Einspeisung WWV-Erwärmer</v>
          </cell>
          <cell r="AC20">
            <v>441</v>
          </cell>
          <cell r="AD20">
            <v>254</v>
          </cell>
          <cell r="AE20">
            <v>217</v>
          </cell>
          <cell r="AF20">
            <v>103</v>
          </cell>
        </row>
        <row r="21">
          <cell r="B21" t="str">
            <v>W.1.0017</v>
          </cell>
          <cell r="D21" t="str">
            <v>WW FDZ</v>
          </cell>
        </row>
        <row r="22">
          <cell r="B22" t="str">
            <v>W.1.0018</v>
          </cell>
          <cell r="D22" t="str">
            <v>WK Einspeisung SR</v>
          </cell>
          <cell r="AC22">
            <v>277</v>
          </cell>
          <cell r="AD22">
            <v>281</v>
          </cell>
          <cell r="AE22">
            <v>251</v>
          </cell>
          <cell r="AF22">
            <v>186</v>
          </cell>
        </row>
        <row r="23">
          <cell r="B23" t="str">
            <v>W.1.0019</v>
          </cell>
          <cell r="D23" t="str">
            <v>Einspeisung WWV-Erwärmer</v>
          </cell>
          <cell r="AC23">
            <v>57</v>
          </cell>
          <cell r="AD23">
            <v>52</v>
          </cell>
          <cell r="AE23">
            <v>54</v>
          </cell>
          <cell r="AF23">
            <v>39</v>
          </cell>
        </row>
        <row r="24">
          <cell r="B24" t="str">
            <v>W.1.0020</v>
          </cell>
          <cell r="D24" t="str">
            <v>WK Einspeisung Wasseraufbereitungsanlage TA</v>
          </cell>
          <cell r="AC24">
            <v>190</v>
          </cell>
          <cell r="AD24">
            <v>286</v>
          </cell>
          <cell r="AE24">
            <v>1526</v>
          </cell>
          <cell r="AF24">
            <v>313</v>
          </cell>
        </row>
        <row r="25">
          <cell r="B25" t="str">
            <v>W.1.0021</v>
          </cell>
          <cell r="D25" t="str">
            <v>WAR-G Einspeisung Wasseraufbereitungsanlage TA</v>
          </cell>
          <cell r="AC25">
            <v>12561</v>
          </cell>
          <cell r="AD25">
            <v>14366</v>
          </cell>
          <cell r="AE25">
            <v>17965</v>
          </cell>
          <cell r="AF25">
            <v>11711</v>
          </cell>
        </row>
        <row r="26">
          <cell r="B26" t="str">
            <v>W.1.0022</v>
          </cell>
          <cell r="D26" t="str">
            <v>Einspeisung Enthärtungsanlage TA</v>
          </cell>
          <cell r="AC26">
            <v>2138</v>
          </cell>
          <cell r="AD26">
            <v>6308</v>
          </cell>
          <cell r="AE26">
            <v>11616</v>
          </cell>
          <cell r="AF26">
            <v>2860</v>
          </cell>
        </row>
        <row r="27">
          <cell r="B27" t="str">
            <v>W.1.0024</v>
          </cell>
          <cell r="D27" t="str">
            <v>WBE 0° Ausgang</v>
          </cell>
          <cell r="AC27">
            <v>2059</v>
          </cell>
          <cell r="AD27">
            <v>6066</v>
          </cell>
          <cell r="AE27">
            <v>11177</v>
          </cell>
          <cell r="AF27">
            <v>2761</v>
          </cell>
        </row>
        <row r="28">
          <cell r="B28" t="str">
            <v>W.1.0025</v>
          </cell>
          <cell r="D28" t="str">
            <v>Beimischung zu WBE 0° Ausgang (Aufhärtung)</v>
          </cell>
          <cell r="AC28">
            <v>1290</v>
          </cell>
          <cell r="AD28">
            <v>1044</v>
          </cell>
          <cell r="AE28">
            <v>588</v>
          </cell>
          <cell r="AF28">
            <v>1795</v>
          </cell>
        </row>
        <row r="29">
          <cell r="B29" t="str">
            <v>W.1.0026</v>
          </cell>
          <cell r="D29" t="str">
            <v>WBE 10° Ausgang Verbraucher</v>
          </cell>
          <cell r="AC29">
            <v>2901</v>
          </cell>
          <cell r="AD29">
            <v>6981</v>
          </cell>
          <cell r="AE29">
            <v>12060</v>
          </cell>
          <cell r="AF29">
            <v>4067</v>
          </cell>
        </row>
        <row r="30">
          <cell r="B30" t="str">
            <v>W.1.0027</v>
          </cell>
          <cell r="D30" t="str">
            <v>WBE 10° FRZ Wäscherei</v>
          </cell>
          <cell r="AC30">
            <v>41</v>
          </cell>
        </row>
        <row r="31">
          <cell r="B31" t="str">
            <v>W.1.0028</v>
          </cell>
          <cell r="D31" t="str">
            <v>WBE 10° FRZ Bäckerei</v>
          </cell>
          <cell r="AC31">
            <v>63</v>
          </cell>
          <cell r="AD31">
            <v>66</v>
          </cell>
          <cell r="AE31">
            <v>74</v>
          </cell>
          <cell r="AF31">
            <v>84</v>
          </cell>
        </row>
        <row r="32">
          <cell r="B32" t="str">
            <v>W.1.0029</v>
          </cell>
          <cell r="D32" t="str">
            <v>WBE 10° FRZ Gewerbliche Kühlanlagen</v>
          </cell>
          <cell r="AC32">
            <v>3011</v>
          </cell>
          <cell r="AD32">
            <v>3350</v>
          </cell>
          <cell r="AE32">
            <v>4225</v>
          </cell>
          <cell r="AF32">
            <v>3473</v>
          </cell>
        </row>
        <row r="33">
          <cell r="B33" t="str">
            <v>W.1.0030</v>
          </cell>
          <cell r="D33" t="str">
            <v>Einspeisung WBV-Anlage 1</v>
          </cell>
          <cell r="AC33">
            <v>3703</v>
          </cell>
          <cell r="AD33">
            <v>2739</v>
          </cell>
          <cell r="AE33">
            <v>2603</v>
          </cell>
          <cell r="AF33">
            <v>3006</v>
          </cell>
        </row>
        <row r="34">
          <cell r="B34" t="str">
            <v>W.1.0031</v>
          </cell>
          <cell r="D34" t="str">
            <v>Einspeisung WBV-Anlage 2</v>
          </cell>
          <cell r="AC34">
            <v>3988</v>
          </cell>
          <cell r="AD34">
            <v>2801</v>
          </cell>
          <cell r="AE34">
            <v>2620</v>
          </cell>
          <cell r="AF34">
            <v>2971</v>
          </cell>
        </row>
        <row r="35">
          <cell r="B35" t="str">
            <v>W.1.0032</v>
          </cell>
          <cell r="D35" t="str">
            <v>WBV Ausgang Verbraucher</v>
          </cell>
          <cell r="AC35">
            <v>7400</v>
          </cell>
          <cell r="AD35">
            <v>5329</v>
          </cell>
          <cell r="AE35">
            <v>5021</v>
          </cell>
          <cell r="AF35">
            <v>5738</v>
          </cell>
        </row>
        <row r="36">
          <cell r="B36" t="str">
            <v>W.1.0033</v>
          </cell>
          <cell r="D36" t="str">
            <v>Wasserfall</v>
          </cell>
          <cell r="AC36">
            <v>15</v>
          </cell>
          <cell r="AD36">
            <v>17</v>
          </cell>
          <cell r="AE36">
            <v>13</v>
          </cell>
          <cell r="AF36">
            <v>23</v>
          </cell>
        </row>
        <row r="37">
          <cell r="B37" t="str">
            <v>W.1.0034</v>
          </cell>
          <cell r="D37" t="str">
            <v>WBV Unique, Klimazentrale Nord</v>
          </cell>
          <cell r="AC37">
            <v>0</v>
          </cell>
          <cell r="AD37">
            <v>0</v>
          </cell>
          <cell r="AE37">
            <v>0</v>
          </cell>
          <cell r="AF37">
            <v>0</v>
          </cell>
        </row>
        <row r="38">
          <cell r="B38" t="str">
            <v>W.1.0035</v>
          </cell>
          <cell r="D38" t="str">
            <v>WBV FRZ Stehbar Hello</v>
          </cell>
          <cell r="AC38">
            <v>81</v>
          </cell>
          <cell r="AD38">
            <v>56</v>
          </cell>
          <cell r="AE38">
            <v>44</v>
          </cell>
          <cell r="AF38">
            <v>55</v>
          </cell>
        </row>
        <row r="39">
          <cell r="B39" t="str">
            <v>W.1.0037</v>
          </cell>
          <cell r="D39" t="str">
            <v>WBV Unique, Klimazentrale Gepäcksortierhalle</v>
          </cell>
          <cell r="AC39">
            <v>84</v>
          </cell>
          <cell r="AD39">
            <v>21</v>
          </cell>
          <cell r="AE39">
            <v>0</v>
          </cell>
          <cell r="AF39">
            <v>40</v>
          </cell>
        </row>
        <row r="40">
          <cell r="B40" t="str">
            <v>W.1.0038</v>
          </cell>
          <cell r="D40" t="str">
            <v>WBV FRZ</v>
          </cell>
          <cell r="AC40">
            <v>1971</v>
          </cell>
          <cell r="AD40">
            <v>1725</v>
          </cell>
          <cell r="AE40">
            <v>1760</v>
          </cell>
          <cell r="AF40">
            <v>1288</v>
          </cell>
        </row>
        <row r="41">
          <cell r="B41" t="str">
            <v>W.1.0039</v>
          </cell>
          <cell r="D41" t="str">
            <v>WBV FDZ</v>
          </cell>
        </row>
        <row r="42">
          <cell r="B42" t="str">
            <v>W.1.0040</v>
          </cell>
          <cell r="D42" t="str">
            <v>WK Haupteinspeisung 1 Fido A</v>
          </cell>
          <cell r="AC42">
            <v>4611</v>
          </cell>
          <cell r="AD42">
            <v>5962</v>
          </cell>
          <cell r="AE42">
            <v>5424</v>
          </cell>
          <cell r="AF42">
            <v>3199</v>
          </cell>
        </row>
        <row r="43">
          <cell r="B43" t="str">
            <v>W.1.0041</v>
          </cell>
          <cell r="D43" t="str">
            <v>WK Haupteinspeisung 2 Fido A</v>
          </cell>
          <cell r="AC43">
            <v>6250</v>
          </cell>
          <cell r="AD43">
            <v>6843</v>
          </cell>
          <cell r="AE43">
            <v>7227</v>
          </cell>
          <cell r="AF43">
            <v>3673</v>
          </cell>
        </row>
        <row r="44">
          <cell r="B44" t="str">
            <v>W.1.0042</v>
          </cell>
          <cell r="D44" t="str">
            <v>Einspeisung WWV-Erwärmer</v>
          </cell>
          <cell r="AC44">
            <v>1058</v>
          </cell>
          <cell r="AD44">
            <v>1073</v>
          </cell>
          <cell r="AE44">
            <v>1018</v>
          </cell>
          <cell r="AF44">
            <v>633</v>
          </cell>
        </row>
        <row r="45">
          <cell r="B45" t="str">
            <v>W.1.0043</v>
          </cell>
          <cell r="D45" t="str">
            <v>WWV FRZ Stehbar Gate 60</v>
          </cell>
          <cell r="AC45">
            <v>15</v>
          </cell>
          <cell r="AD45">
            <v>15</v>
          </cell>
          <cell r="AE45">
            <v>18</v>
          </cell>
          <cell r="AF45">
            <v>15</v>
          </cell>
        </row>
        <row r="46">
          <cell r="B46" t="str">
            <v>W.1.0044</v>
          </cell>
          <cell r="D46" t="str">
            <v>WK FRZ Stehbar Gate 60</v>
          </cell>
          <cell r="AC46">
            <v>18</v>
          </cell>
          <cell r="AD46">
            <v>23</v>
          </cell>
          <cell r="AE46">
            <v>32</v>
          </cell>
          <cell r="AF46">
            <v>28</v>
          </cell>
        </row>
        <row r="47">
          <cell r="B47" t="str">
            <v>W.1.0045</v>
          </cell>
          <cell r="D47" t="str">
            <v>WBV Zuleitung Fingerdock A</v>
          </cell>
          <cell r="AC47">
            <v>1490</v>
          </cell>
          <cell r="AD47">
            <v>1343</v>
          </cell>
          <cell r="AE47">
            <v>1486</v>
          </cell>
          <cell r="AF47">
            <v>1630</v>
          </cell>
        </row>
        <row r="48">
          <cell r="B48" t="str">
            <v>W.1.0046</v>
          </cell>
          <cell r="D48" t="str">
            <v>WBV FRZ Stehbar Gate 60</v>
          </cell>
          <cell r="AC48">
            <v>26</v>
          </cell>
          <cell r="AD48">
            <v>27</v>
          </cell>
          <cell r="AE48">
            <v>38</v>
          </cell>
          <cell r="AF48">
            <v>27</v>
          </cell>
        </row>
        <row r="49">
          <cell r="B49" t="str">
            <v>W.1.0047</v>
          </cell>
          <cell r="D49" t="str">
            <v>WBV Unique, Luftwäscher Zentrale 2-830</v>
          </cell>
          <cell r="AC49">
            <v>378</v>
          </cell>
          <cell r="AD49">
            <v>176</v>
          </cell>
          <cell r="AE49">
            <v>69</v>
          </cell>
          <cell r="AF49">
            <v>548</v>
          </cell>
        </row>
        <row r="50">
          <cell r="B50" t="str">
            <v>W.1.0048</v>
          </cell>
          <cell r="D50" t="str">
            <v>WBV FIG Luftwäscher Zenrale 2-950</v>
          </cell>
        </row>
        <row r="51">
          <cell r="A51" t="str">
            <v>w.10049</v>
          </cell>
          <cell r="B51" t="str">
            <v>W.1.0049</v>
          </cell>
          <cell r="C51" t="str">
            <v>B-0270</v>
          </cell>
          <cell r="D51" t="str">
            <v>WK Haupteinspeisung A1 (Verbindungsbau)</v>
          </cell>
          <cell r="E51" t="str">
            <v>A 1</v>
          </cell>
          <cell r="F51" t="str">
            <v>01-166</v>
          </cell>
          <cell r="G51" t="str">
            <v>WK</v>
          </cell>
          <cell r="H51" t="str">
            <v>Unique</v>
          </cell>
          <cell r="I51">
            <v>2000</v>
          </cell>
          <cell r="J51">
            <v>1913</v>
          </cell>
          <cell r="K51">
            <v>1878</v>
          </cell>
          <cell r="L51">
            <v>1938</v>
          </cell>
          <cell r="M51">
            <v>1934</v>
          </cell>
          <cell r="N51">
            <v>1926</v>
          </cell>
          <cell r="O51">
            <v>1929</v>
          </cell>
          <cell r="P51">
            <v>1984</v>
          </cell>
          <cell r="Q51">
            <v>2004</v>
          </cell>
          <cell r="R51">
            <v>1994</v>
          </cell>
          <cell r="S51">
            <v>1971</v>
          </cell>
          <cell r="T51">
            <v>2251</v>
          </cell>
          <cell r="U51">
            <v>2059</v>
          </cell>
          <cell r="V51">
            <v>2078</v>
          </cell>
          <cell r="W51">
            <v>2107</v>
          </cell>
          <cell r="X51">
            <v>2117</v>
          </cell>
          <cell r="Y51">
            <v>2216</v>
          </cell>
          <cell r="Z51">
            <v>2259</v>
          </cell>
          <cell r="AA51">
            <v>2240</v>
          </cell>
          <cell r="AB51">
            <v>2362</v>
          </cell>
          <cell r="AC51">
            <v>2149</v>
          </cell>
          <cell r="AD51">
            <v>1828</v>
          </cell>
          <cell r="AE51">
            <v>2181</v>
          </cell>
          <cell r="AF51">
            <v>2028</v>
          </cell>
          <cell r="AG51" t="str">
            <v/>
          </cell>
          <cell r="AH51" t="str">
            <v/>
          </cell>
          <cell r="AI51" t="str">
            <v/>
          </cell>
          <cell r="AJ51" t="str">
            <v/>
          </cell>
          <cell r="AK51" t="str">
            <v/>
          </cell>
          <cell r="AL51" t="str">
            <v/>
          </cell>
          <cell r="AM51" t="str">
            <v/>
          </cell>
          <cell r="AN51" t="str">
            <v/>
          </cell>
          <cell r="AO51" t="str">
            <v/>
          </cell>
          <cell r="AP51" t="str">
            <v/>
          </cell>
          <cell r="AQ51" t="str">
            <v/>
          </cell>
          <cell r="AR51" t="str">
            <v/>
          </cell>
          <cell r="AS51" t="str">
            <v/>
          </cell>
          <cell r="AT51" t="str">
            <v/>
          </cell>
          <cell r="AU51" t="str">
            <v/>
          </cell>
          <cell r="AV51" t="str">
            <v/>
          </cell>
        </row>
        <row r="52">
          <cell r="A52" t="str">
            <v>w.10050</v>
          </cell>
          <cell r="B52" t="str">
            <v>W.1.0050</v>
          </cell>
          <cell r="C52" t="str">
            <v>1-0840</v>
          </cell>
          <cell r="D52" t="str">
            <v>WK Einspeisung Restorama</v>
          </cell>
          <cell r="E52" t="str">
            <v>A 1</v>
          </cell>
          <cell r="F52" t="str">
            <v>01-166</v>
          </cell>
          <cell r="G52" t="str">
            <v>WK</v>
          </cell>
          <cell r="H52" t="str">
            <v>Resto</v>
          </cell>
          <cell r="I52">
            <v>1881</v>
          </cell>
          <cell r="J52">
            <v>1793</v>
          </cell>
          <cell r="K52">
            <v>1772</v>
          </cell>
          <cell r="L52">
            <v>1738</v>
          </cell>
          <cell r="M52">
            <v>1774</v>
          </cell>
          <cell r="N52">
            <v>1810</v>
          </cell>
          <cell r="O52">
            <v>1822</v>
          </cell>
          <cell r="P52">
            <v>1858</v>
          </cell>
          <cell r="Q52">
            <v>1918</v>
          </cell>
          <cell r="R52">
            <v>1896</v>
          </cell>
          <cell r="S52">
            <v>1874</v>
          </cell>
          <cell r="T52">
            <v>2145</v>
          </cell>
          <cell r="U52">
            <v>1949</v>
          </cell>
          <cell r="V52">
            <v>1972</v>
          </cell>
          <cell r="W52">
            <v>2023</v>
          </cell>
          <cell r="X52">
            <v>2040</v>
          </cell>
          <cell r="Y52">
            <v>2133</v>
          </cell>
          <cell r="Z52">
            <v>2186</v>
          </cell>
          <cell r="AA52">
            <v>2185</v>
          </cell>
          <cell r="AB52">
            <v>2311</v>
          </cell>
          <cell r="AC52">
            <v>2097</v>
          </cell>
          <cell r="AD52">
            <v>1777</v>
          </cell>
          <cell r="AE52">
            <v>2140</v>
          </cell>
          <cell r="AF52">
            <v>1955</v>
          </cell>
          <cell r="AG52" t="str">
            <v/>
          </cell>
          <cell r="AH52" t="str">
            <v/>
          </cell>
          <cell r="AI52" t="str">
            <v/>
          </cell>
          <cell r="AJ52" t="str">
            <v/>
          </cell>
          <cell r="AK52" t="str">
            <v/>
          </cell>
          <cell r="AL52" t="str">
            <v/>
          </cell>
          <cell r="AM52" t="str">
            <v/>
          </cell>
          <cell r="AN52" t="str">
            <v/>
          </cell>
          <cell r="AO52" t="str">
            <v/>
          </cell>
          <cell r="AP52" t="str">
            <v/>
          </cell>
          <cell r="AQ52" t="str">
            <v/>
          </cell>
          <cell r="AR52" t="str">
            <v/>
          </cell>
          <cell r="AS52" t="str">
            <v/>
          </cell>
          <cell r="AT52" t="str">
            <v/>
          </cell>
          <cell r="AU52" t="str">
            <v/>
          </cell>
          <cell r="AV52" t="str">
            <v/>
          </cell>
        </row>
        <row r="53">
          <cell r="A53" t="str">
            <v>w.10051</v>
          </cell>
          <cell r="B53" t="str">
            <v>W.1.0051</v>
          </cell>
          <cell r="C53" t="str">
            <v>1-0830</v>
          </cell>
          <cell r="D53" t="str">
            <v>Einspeisung WWV-Erwärmer Restorama</v>
          </cell>
          <cell r="E53" t="str">
            <v>A 1</v>
          </cell>
          <cell r="F53" t="str">
            <v>01-166</v>
          </cell>
          <cell r="G53" t="str">
            <v>WK</v>
          </cell>
          <cell r="H53" t="str">
            <v>Resto</v>
          </cell>
          <cell r="I53">
            <v>1094</v>
          </cell>
          <cell r="J53">
            <v>1036</v>
          </cell>
          <cell r="K53">
            <v>1005</v>
          </cell>
          <cell r="L53">
            <v>1014</v>
          </cell>
          <cell r="M53">
            <v>1099</v>
          </cell>
          <cell r="N53">
            <v>1061</v>
          </cell>
          <cell r="O53">
            <v>1020</v>
          </cell>
          <cell r="P53">
            <v>1144</v>
          </cell>
          <cell r="Q53">
            <v>1248</v>
          </cell>
          <cell r="R53">
            <v>1146</v>
          </cell>
          <cell r="S53">
            <v>1070</v>
          </cell>
          <cell r="T53">
            <v>1356</v>
          </cell>
          <cell r="U53">
            <v>1180</v>
          </cell>
          <cell r="V53">
            <v>1133</v>
          </cell>
          <cell r="W53">
            <v>1163</v>
          </cell>
          <cell r="X53">
            <v>1200</v>
          </cell>
          <cell r="Y53">
            <v>1289</v>
          </cell>
          <cell r="Z53">
            <v>1277</v>
          </cell>
          <cell r="AA53">
            <v>1218</v>
          </cell>
          <cell r="AB53">
            <v>1390</v>
          </cell>
          <cell r="AC53">
            <v>1239</v>
          </cell>
          <cell r="AD53">
            <v>992</v>
          </cell>
          <cell r="AE53">
            <v>1167</v>
          </cell>
          <cell r="AF53">
            <v>1117</v>
          </cell>
          <cell r="AG53" t="str">
            <v/>
          </cell>
          <cell r="AH53" t="str">
            <v/>
          </cell>
          <cell r="AI53" t="str">
            <v/>
          </cell>
          <cell r="AJ53" t="str">
            <v/>
          </cell>
          <cell r="AK53" t="str">
            <v/>
          </cell>
          <cell r="AL53" t="str">
            <v/>
          </cell>
          <cell r="AM53" t="str">
            <v/>
          </cell>
          <cell r="AN53" t="str">
            <v/>
          </cell>
          <cell r="AO53" t="str">
            <v/>
          </cell>
          <cell r="AP53" t="str">
            <v/>
          </cell>
          <cell r="AQ53" t="str">
            <v/>
          </cell>
          <cell r="AR53" t="str">
            <v/>
          </cell>
          <cell r="AS53" t="str">
            <v/>
          </cell>
          <cell r="AT53" t="str">
            <v/>
          </cell>
          <cell r="AU53" t="str">
            <v/>
          </cell>
          <cell r="AV53" t="str">
            <v/>
          </cell>
        </row>
        <row r="54">
          <cell r="A54" t="str">
            <v>w.10052</v>
          </cell>
          <cell r="B54" t="str">
            <v>W.1.0052</v>
          </cell>
          <cell r="C54" t="str">
            <v>B-0280</v>
          </cell>
          <cell r="D54" t="str">
            <v>WK Haupteinspeisung A1 (Bürotrakt)</v>
          </cell>
          <cell r="E54" t="str">
            <v>A 1</v>
          </cell>
          <cell r="F54" t="str">
            <v>01-121</v>
          </cell>
          <cell r="G54" t="str">
            <v>WK</v>
          </cell>
          <cell r="H54" t="str">
            <v>Unique</v>
          </cell>
          <cell r="I54">
            <v>236</v>
          </cell>
          <cell r="J54">
            <v>171</v>
          </cell>
          <cell r="K54">
            <v>166</v>
          </cell>
          <cell r="L54">
            <v>176</v>
          </cell>
          <cell r="M54">
            <v>166</v>
          </cell>
          <cell r="N54">
            <v>134</v>
          </cell>
          <cell r="O54">
            <v>107</v>
          </cell>
          <cell r="P54">
            <v>106</v>
          </cell>
          <cell r="Q54">
            <v>128</v>
          </cell>
          <cell r="R54">
            <v>156</v>
          </cell>
          <cell r="S54">
            <v>186</v>
          </cell>
          <cell r="T54">
            <v>164</v>
          </cell>
          <cell r="U54">
            <v>165</v>
          </cell>
          <cell r="V54">
            <v>159</v>
          </cell>
          <cell r="W54">
            <v>154</v>
          </cell>
          <cell r="X54">
            <v>156</v>
          </cell>
          <cell r="Y54">
            <v>155</v>
          </cell>
          <cell r="Z54">
            <v>141</v>
          </cell>
          <cell r="AA54">
            <v>165</v>
          </cell>
          <cell r="AB54">
            <v>145</v>
          </cell>
          <cell r="AC54">
            <v>159</v>
          </cell>
          <cell r="AD54">
            <v>209</v>
          </cell>
          <cell r="AE54">
            <v>213</v>
          </cell>
          <cell r="AF54">
            <v>215</v>
          </cell>
          <cell r="AG54" t="str">
            <v/>
          </cell>
          <cell r="AH54" t="str">
            <v/>
          </cell>
          <cell r="AI54" t="str">
            <v/>
          </cell>
          <cell r="AJ54" t="str">
            <v/>
          </cell>
          <cell r="AK54" t="str">
            <v/>
          </cell>
          <cell r="AL54" t="str">
            <v/>
          </cell>
          <cell r="AM54" t="str">
            <v/>
          </cell>
          <cell r="AN54" t="str">
            <v/>
          </cell>
          <cell r="AO54" t="str">
            <v/>
          </cell>
          <cell r="AP54" t="str">
            <v/>
          </cell>
          <cell r="AQ54" t="str">
            <v/>
          </cell>
          <cell r="AR54" t="str">
            <v/>
          </cell>
          <cell r="AS54" t="str">
            <v/>
          </cell>
          <cell r="AT54" t="str">
            <v/>
          </cell>
          <cell r="AU54" t="str">
            <v/>
          </cell>
          <cell r="AV54" t="str">
            <v/>
          </cell>
        </row>
        <row r="55">
          <cell r="A55" t="str">
            <v>w.10053</v>
          </cell>
          <cell r="B55" t="str">
            <v>W.1.0053</v>
          </cell>
          <cell r="C55" t="str">
            <v>1-0870</v>
          </cell>
          <cell r="D55" t="str">
            <v>Einspeisung WWV-Erwärmer Unique</v>
          </cell>
          <cell r="E55" t="str">
            <v>A 1</v>
          </cell>
          <cell r="F55" t="str">
            <v>01-121</v>
          </cell>
          <cell r="G55" t="str">
            <v>WK</v>
          </cell>
          <cell r="H55" t="str">
            <v>Unique</v>
          </cell>
          <cell r="I55">
            <v>23</v>
          </cell>
          <cell r="J55">
            <v>22</v>
          </cell>
          <cell r="K55">
            <v>21</v>
          </cell>
          <cell r="L55">
            <v>24</v>
          </cell>
          <cell r="M55">
            <v>26</v>
          </cell>
          <cell r="N55">
            <v>20</v>
          </cell>
          <cell r="O55">
            <v>16</v>
          </cell>
          <cell r="P55">
            <v>19</v>
          </cell>
          <cell r="Q55">
            <v>21</v>
          </cell>
          <cell r="R55">
            <v>19</v>
          </cell>
          <cell r="S55">
            <v>17</v>
          </cell>
          <cell r="T55">
            <v>17</v>
          </cell>
          <cell r="U55">
            <v>18</v>
          </cell>
          <cell r="V55">
            <v>15</v>
          </cell>
          <cell r="W55">
            <v>16</v>
          </cell>
          <cell r="X55">
            <v>17</v>
          </cell>
          <cell r="Y55">
            <v>17</v>
          </cell>
          <cell r="Z55">
            <v>14</v>
          </cell>
          <cell r="AA55">
            <v>12</v>
          </cell>
          <cell r="AB55">
            <v>18</v>
          </cell>
          <cell r="AC55">
            <v>22</v>
          </cell>
          <cell r="AD55">
            <v>24</v>
          </cell>
          <cell r="AE55">
            <v>25</v>
          </cell>
          <cell r="AF55">
            <v>29</v>
          </cell>
          <cell r="AG55" t="str">
            <v/>
          </cell>
          <cell r="AH55" t="str">
            <v/>
          </cell>
          <cell r="AI55" t="str">
            <v/>
          </cell>
          <cell r="AJ55" t="str">
            <v/>
          </cell>
          <cell r="AK55" t="str">
            <v/>
          </cell>
          <cell r="AL55" t="str">
            <v/>
          </cell>
          <cell r="AM55" t="str">
            <v/>
          </cell>
          <cell r="AN55" t="str">
            <v/>
          </cell>
          <cell r="AO55" t="str">
            <v/>
          </cell>
          <cell r="AP55" t="str">
            <v/>
          </cell>
          <cell r="AQ55" t="str">
            <v/>
          </cell>
          <cell r="AR55" t="str">
            <v/>
          </cell>
          <cell r="AS55" t="str">
            <v/>
          </cell>
          <cell r="AT55" t="str">
            <v/>
          </cell>
          <cell r="AU55" t="str">
            <v/>
          </cell>
          <cell r="AV55" t="str">
            <v/>
          </cell>
        </row>
        <row r="56">
          <cell r="A56" t="str">
            <v>w.10054</v>
          </cell>
          <cell r="B56" t="str">
            <v>W.1.0054</v>
          </cell>
          <cell r="C56" t="str">
            <v>1-0820</v>
          </cell>
          <cell r="D56" t="str">
            <v>WBV Restorama</v>
          </cell>
          <cell r="E56" t="str">
            <v>A 1</v>
          </cell>
          <cell r="F56" t="str">
            <v>01-166</v>
          </cell>
          <cell r="G56" t="str">
            <v>WBV</v>
          </cell>
          <cell r="H56" t="str">
            <v>Unique</v>
          </cell>
          <cell r="I56">
            <v>500</v>
          </cell>
          <cell r="J56">
            <v>494</v>
          </cell>
          <cell r="K56">
            <v>487</v>
          </cell>
          <cell r="L56">
            <v>525</v>
          </cell>
          <cell r="M56">
            <v>555</v>
          </cell>
          <cell r="N56">
            <v>709</v>
          </cell>
          <cell r="O56">
            <v>524</v>
          </cell>
          <cell r="P56">
            <v>615</v>
          </cell>
          <cell r="Q56">
            <v>648</v>
          </cell>
          <cell r="R56">
            <v>652</v>
          </cell>
          <cell r="S56">
            <v>606</v>
          </cell>
          <cell r="T56">
            <v>640</v>
          </cell>
          <cell r="U56">
            <v>653</v>
          </cell>
          <cell r="V56">
            <v>662</v>
          </cell>
          <cell r="W56">
            <v>636</v>
          </cell>
          <cell r="X56">
            <v>673</v>
          </cell>
          <cell r="Y56">
            <v>711</v>
          </cell>
          <cell r="Z56">
            <v>713</v>
          </cell>
          <cell r="AA56">
            <v>818</v>
          </cell>
          <cell r="AB56">
            <v>857</v>
          </cell>
          <cell r="AC56">
            <v>805</v>
          </cell>
          <cell r="AD56">
            <v>739</v>
          </cell>
          <cell r="AE56">
            <v>771</v>
          </cell>
          <cell r="AF56">
            <v>707</v>
          </cell>
          <cell r="AG56" t="str">
            <v/>
          </cell>
          <cell r="AH56" t="str">
            <v/>
          </cell>
          <cell r="AI56" t="str">
            <v/>
          </cell>
          <cell r="AJ56" t="str">
            <v/>
          </cell>
          <cell r="AK56" t="str">
            <v/>
          </cell>
          <cell r="AL56" t="str">
            <v/>
          </cell>
          <cell r="AM56" t="str">
            <v/>
          </cell>
          <cell r="AN56" t="str">
            <v/>
          </cell>
          <cell r="AO56" t="str">
            <v/>
          </cell>
          <cell r="AP56" t="str">
            <v/>
          </cell>
          <cell r="AQ56" t="str">
            <v/>
          </cell>
          <cell r="AR56" t="str">
            <v/>
          </cell>
          <cell r="AS56" t="str">
            <v/>
          </cell>
          <cell r="AT56" t="str">
            <v/>
          </cell>
          <cell r="AU56" t="str">
            <v/>
          </cell>
          <cell r="AV56" t="str">
            <v/>
          </cell>
        </row>
        <row r="57">
          <cell r="B57" t="str">
            <v>W.1.0055</v>
          </cell>
          <cell r="D57" t="str">
            <v>WBV A2 Flugsicherung</v>
          </cell>
          <cell r="AC57">
            <v>0</v>
          </cell>
          <cell r="AD57">
            <v>0</v>
          </cell>
          <cell r="AE57">
            <v>0</v>
          </cell>
          <cell r="AF57">
            <v>0</v>
          </cell>
        </row>
        <row r="58">
          <cell r="B58" t="str">
            <v>W.1.0056</v>
          </cell>
          <cell r="D58" t="str">
            <v>WK Haupteinspeisung A11</v>
          </cell>
          <cell r="AC58">
            <v>907</v>
          </cell>
          <cell r="AD58">
            <v>774</v>
          </cell>
          <cell r="AE58">
            <v>796</v>
          </cell>
          <cell r="AF58">
            <v>905</v>
          </cell>
        </row>
        <row r="59">
          <cell r="B59" t="str">
            <v>W.1.0057</v>
          </cell>
          <cell r="D59" t="str">
            <v>Einspeisung WWV-Erwärmer</v>
          </cell>
          <cell r="AC59">
            <v>147</v>
          </cell>
          <cell r="AD59">
            <v>132</v>
          </cell>
          <cell r="AE59">
            <v>125</v>
          </cell>
          <cell r="AF59">
            <v>149</v>
          </cell>
        </row>
        <row r="60">
          <cell r="B60" t="str">
            <v>W.1.0058</v>
          </cell>
          <cell r="D60" t="str">
            <v>Einspeisung WBE 10° A11</v>
          </cell>
          <cell r="AC60">
            <v>121</v>
          </cell>
          <cell r="AD60">
            <v>3072</v>
          </cell>
          <cell r="AE60">
            <v>5912</v>
          </cell>
          <cell r="AF60">
            <v>799</v>
          </cell>
        </row>
        <row r="61">
          <cell r="B61" t="str">
            <v>W.1.0059</v>
          </cell>
          <cell r="D61" t="str">
            <v>WBE 10° Unique, Kälteanlage 1</v>
          </cell>
          <cell r="AC61">
            <v>51</v>
          </cell>
          <cell r="AD61">
            <v>1145</v>
          </cell>
          <cell r="AE61">
            <v>1943</v>
          </cell>
          <cell r="AF61">
            <v>282</v>
          </cell>
        </row>
        <row r="62">
          <cell r="B62" t="str">
            <v>W.1.0060</v>
          </cell>
          <cell r="D62" t="str">
            <v>WBE 10° Unique, Kälteanlage 2</v>
          </cell>
          <cell r="AC62">
            <v>22</v>
          </cell>
          <cell r="AD62">
            <v>781</v>
          </cell>
          <cell r="AE62">
            <v>2231</v>
          </cell>
          <cell r="AF62">
            <v>276</v>
          </cell>
        </row>
        <row r="63">
          <cell r="B63" t="str">
            <v>W.1.0061</v>
          </cell>
          <cell r="D63" t="str">
            <v>WBE 10° Unique, Kälteanlage 3</v>
          </cell>
          <cell r="AC63">
            <v>44</v>
          </cell>
          <cell r="AD63">
            <v>1202</v>
          </cell>
          <cell r="AE63">
            <v>1812</v>
          </cell>
          <cell r="AF63">
            <v>261</v>
          </cell>
        </row>
        <row r="64">
          <cell r="B64" t="str">
            <v>W.1.0062</v>
          </cell>
          <cell r="D64" t="str">
            <v>Einspeisung WBV A11</v>
          </cell>
          <cell r="AC64">
            <v>659</v>
          </cell>
          <cell r="AD64">
            <v>275</v>
          </cell>
          <cell r="AE64">
            <v>77</v>
          </cell>
          <cell r="AF64">
            <v>247</v>
          </cell>
        </row>
        <row r="65">
          <cell r="B65" t="str">
            <v>W.1.0063</v>
          </cell>
          <cell r="D65" t="str">
            <v>WK Haupteinspeisung PA</v>
          </cell>
          <cell r="AC65">
            <v>861</v>
          </cell>
          <cell r="AD65">
            <v>1065</v>
          </cell>
          <cell r="AE65">
            <v>1002</v>
          </cell>
          <cell r="AF65">
            <v>649</v>
          </cell>
        </row>
        <row r="66">
          <cell r="B66" t="str">
            <v>W.1.0064</v>
          </cell>
          <cell r="D66" t="str">
            <v>WK Einspeisung Unique</v>
          </cell>
          <cell r="AC66">
            <v>5</v>
          </cell>
          <cell r="AD66">
            <v>16</v>
          </cell>
          <cell r="AE66">
            <v>5</v>
          </cell>
          <cell r="AF66">
            <v>12</v>
          </cell>
        </row>
        <row r="67">
          <cell r="B67" t="str">
            <v>W.1.0065</v>
          </cell>
          <cell r="D67" t="str">
            <v>Einspeisung WWV-Erwärmer Unique</v>
          </cell>
          <cell r="AC67">
            <v>1</v>
          </cell>
          <cell r="AD67">
            <v>1</v>
          </cell>
          <cell r="AE67">
            <v>1</v>
          </cell>
          <cell r="AF67">
            <v>2</v>
          </cell>
        </row>
        <row r="68">
          <cell r="B68" t="str">
            <v>W.1.0066</v>
          </cell>
          <cell r="D68" t="str">
            <v>Einspeisung WWV-Erwärmer Unique</v>
          </cell>
          <cell r="AC68">
            <v>128</v>
          </cell>
          <cell r="AD68">
            <v>60</v>
          </cell>
          <cell r="AE68">
            <v>53</v>
          </cell>
          <cell r="AF68">
            <v>54</v>
          </cell>
        </row>
        <row r="69">
          <cell r="B69" t="str">
            <v>W.1.0067</v>
          </cell>
          <cell r="D69" t="str">
            <v>WBV FIG</v>
          </cell>
        </row>
        <row r="70">
          <cell r="B70" t="str">
            <v>W.1.0068</v>
          </cell>
          <cell r="D70" t="str">
            <v>WBV Unique, Luftw. Klimazentrale Nord</v>
          </cell>
          <cell r="AC70">
            <v>484</v>
          </cell>
          <cell r="AD70">
            <v>190</v>
          </cell>
          <cell r="AE70">
            <v>33</v>
          </cell>
          <cell r="AF70">
            <v>133</v>
          </cell>
        </row>
        <row r="71">
          <cell r="B71" t="str">
            <v>W.1.0069</v>
          </cell>
          <cell r="D71" t="str">
            <v>WBV Unique, Luftw. Klimazentrale Süd</v>
          </cell>
          <cell r="AC71">
            <v>121</v>
          </cell>
          <cell r="AD71">
            <v>47</v>
          </cell>
          <cell r="AE71">
            <v>10</v>
          </cell>
          <cell r="AF71">
            <v>60</v>
          </cell>
        </row>
        <row r="72">
          <cell r="B72" t="str">
            <v>W.1.0070</v>
          </cell>
          <cell r="D72" t="str">
            <v>WBV Unique, Luftw. Klimazentrale Airport Forum</v>
          </cell>
          <cell r="AC72">
            <v>37</v>
          </cell>
          <cell r="AD72">
            <v>15</v>
          </cell>
          <cell r="AE72">
            <v>6</v>
          </cell>
          <cell r="AF72">
            <v>27</v>
          </cell>
        </row>
        <row r="73">
          <cell r="B73" t="str">
            <v>W.1.0071</v>
          </cell>
          <cell r="D73" t="str">
            <v>WBV FRZ</v>
          </cell>
          <cell r="AC73">
            <v>28</v>
          </cell>
          <cell r="AD73">
            <v>27</v>
          </cell>
          <cell r="AE73">
            <v>26</v>
          </cell>
          <cell r="AF73">
            <v>31</v>
          </cell>
        </row>
        <row r="74">
          <cell r="B74" t="str">
            <v>W.1.0072</v>
          </cell>
          <cell r="D74" t="str">
            <v>WBV Unique, Klimazentrale Süd</v>
          </cell>
          <cell r="AC74">
            <v>294</v>
          </cell>
          <cell r="AD74">
            <v>42</v>
          </cell>
          <cell r="AE74">
            <v>0</v>
          </cell>
          <cell r="AF74">
            <v>0</v>
          </cell>
        </row>
        <row r="75">
          <cell r="B75" t="str">
            <v>W.1.0073</v>
          </cell>
          <cell r="D75" t="str">
            <v>WAR-G/WK WC-Spülung</v>
          </cell>
          <cell r="AC75">
            <v>1355</v>
          </cell>
          <cell r="AD75">
            <v>1544</v>
          </cell>
          <cell r="AE75">
            <v>1628</v>
          </cell>
          <cell r="AF75">
            <v>1049</v>
          </cell>
        </row>
        <row r="76">
          <cell r="B76" t="str">
            <v>W.1.0074</v>
          </cell>
          <cell r="D76" t="str">
            <v>WBV Unique, Kaltdampfgenerator 115 1151</v>
          </cell>
          <cell r="AC76">
            <v>140</v>
          </cell>
          <cell r="AD76">
            <v>35</v>
          </cell>
          <cell r="AE76">
            <v>0</v>
          </cell>
          <cell r="AF76">
            <v>101</v>
          </cell>
        </row>
        <row r="77">
          <cell r="B77" t="str">
            <v>W.1.0075</v>
          </cell>
          <cell r="D77" t="str">
            <v>WBV Unique, Kaltdampfgenerator 111 1111</v>
          </cell>
          <cell r="AC77">
            <v>19</v>
          </cell>
          <cell r="AD77">
            <v>4</v>
          </cell>
          <cell r="AE77">
            <v>0</v>
          </cell>
          <cell r="AF77">
            <v>12</v>
          </cell>
        </row>
        <row r="78">
          <cell r="B78" t="str">
            <v>W.1.0076</v>
          </cell>
          <cell r="D78" t="str">
            <v>WBV Telemed</v>
          </cell>
          <cell r="AC78">
            <v>3</v>
          </cell>
          <cell r="AD78">
            <v>3</v>
          </cell>
          <cell r="AE78">
            <v>3</v>
          </cell>
          <cell r="AF78">
            <v>10</v>
          </cell>
        </row>
        <row r="79">
          <cell r="B79" t="str">
            <v>W.1.0077</v>
          </cell>
          <cell r="D79" t="str">
            <v>WK Telemed</v>
          </cell>
          <cell r="AC79">
            <v>52</v>
          </cell>
          <cell r="AD79">
            <v>22</v>
          </cell>
          <cell r="AE79">
            <v>24</v>
          </cell>
          <cell r="AF79">
            <v>28</v>
          </cell>
        </row>
        <row r="80">
          <cell r="B80" t="str">
            <v>W.1.0078</v>
          </cell>
          <cell r="D80" t="str">
            <v>WWV Telemed</v>
          </cell>
          <cell r="AC80">
            <v>13</v>
          </cell>
          <cell r="AD80">
            <v>10</v>
          </cell>
          <cell r="AE80">
            <v>10</v>
          </cell>
          <cell r="AF80">
            <v>10</v>
          </cell>
        </row>
        <row r="81">
          <cell r="B81" t="str">
            <v>W.1.0079</v>
          </cell>
          <cell r="D81" t="str">
            <v>WK Credit Suisse Aufenthalt Nord</v>
          </cell>
          <cell r="AC81">
            <v>1</v>
          </cell>
          <cell r="AD81">
            <v>0</v>
          </cell>
          <cell r="AE81">
            <v>0</v>
          </cell>
          <cell r="AF81">
            <v>0</v>
          </cell>
        </row>
        <row r="82">
          <cell r="B82" t="str">
            <v>W.1.0080</v>
          </cell>
          <cell r="D82" t="str">
            <v>WWV Credit Suisse Aufenthalt Nord</v>
          </cell>
          <cell r="AC82">
            <v>0</v>
          </cell>
          <cell r="AD82">
            <v>0</v>
          </cell>
          <cell r="AE82">
            <v>0</v>
          </cell>
          <cell r="AF82">
            <v>1</v>
          </cell>
        </row>
        <row r="83">
          <cell r="B83" t="str">
            <v>W.1.0081</v>
          </cell>
          <cell r="D83" t="str">
            <v>WK Credit Suisse Aufenthalt Süd</v>
          </cell>
          <cell r="AC83">
            <v>2</v>
          </cell>
          <cell r="AD83">
            <v>1</v>
          </cell>
          <cell r="AE83">
            <v>2</v>
          </cell>
          <cell r="AF83">
            <v>2</v>
          </cell>
        </row>
        <row r="84">
          <cell r="B84" t="str">
            <v>W.1.0082</v>
          </cell>
          <cell r="D84" t="str">
            <v>WWV Credit Suisse Aufenthalt Süd</v>
          </cell>
          <cell r="AC84">
            <v>0</v>
          </cell>
          <cell r="AD84">
            <v>0</v>
          </cell>
          <cell r="AE84">
            <v>0</v>
          </cell>
          <cell r="AF84">
            <v>0</v>
          </cell>
        </row>
        <row r="85">
          <cell r="B85" t="str">
            <v>W.1.0083</v>
          </cell>
          <cell r="D85" t="str">
            <v>WBV SR</v>
          </cell>
          <cell r="AC85">
            <v>0</v>
          </cell>
          <cell r="AD85">
            <v>200</v>
          </cell>
          <cell r="AE85">
            <v>583</v>
          </cell>
          <cell r="AF85">
            <v>12</v>
          </cell>
        </row>
        <row r="86">
          <cell r="B86" t="str">
            <v>W.1.0084</v>
          </cell>
          <cell r="D86" t="str">
            <v>WK SR</v>
          </cell>
          <cell r="AC86">
            <v>0</v>
          </cell>
          <cell r="AD86">
            <v>0</v>
          </cell>
          <cell r="AE86">
            <v>0</v>
          </cell>
          <cell r="AF86">
            <v>0</v>
          </cell>
        </row>
        <row r="87">
          <cell r="B87" t="str">
            <v>W.1.0085</v>
          </cell>
          <cell r="D87" t="str">
            <v>WK FRZ Stehbar Gate 70</v>
          </cell>
          <cell r="AC87">
            <v>15</v>
          </cell>
          <cell r="AD87">
            <v>16</v>
          </cell>
          <cell r="AE87">
            <v>15</v>
          </cell>
          <cell r="AF87">
            <v>11</v>
          </cell>
        </row>
        <row r="88">
          <cell r="B88" t="str">
            <v>W.1.0086</v>
          </cell>
          <cell r="D88" t="str">
            <v>WWV FRZ Stehbar Gate 70</v>
          </cell>
          <cell r="AC88">
            <v>12</v>
          </cell>
          <cell r="AD88">
            <v>11</v>
          </cell>
          <cell r="AE88">
            <v>8</v>
          </cell>
          <cell r="AF88">
            <v>8</v>
          </cell>
        </row>
        <row r="89">
          <cell r="B89" t="str">
            <v>W.1.0087</v>
          </cell>
          <cell r="D89" t="str">
            <v>WBV FRZ Stehbar Gate 70</v>
          </cell>
          <cell r="AC89">
            <v>17</v>
          </cell>
          <cell r="AD89">
            <v>16</v>
          </cell>
          <cell r="AE89">
            <v>16</v>
          </cell>
          <cell r="AF89">
            <v>14</v>
          </cell>
        </row>
        <row r="90">
          <cell r="B90" t="str">
            <v>W.1.0088</v>
          </cell>
          <cell r="D90" t="str">
            <v>WK FRZ Stehbar Gate 80</v>
          </cell>
          <cell r="AC90">
            <v>13</v>
          </cell>
          <cell r="AD90">
            <v>14</v>
          </cell>
          <cell r="AE90">
            <v>13</v>
          </cell>
          <cell r="AF90">
            <v>6</v>
          </cell>
        </row>
        <row r="91">
          <cell r="B91" t="str">
            <v>W.1.0089</v>
          </cell>
          <cell r="D91" t="str">
            <v>WWV FRZ Stehbar Gate 80</v>
          </cell>
          <cell r="AC91">
            <v>14</v>
          </cell>
          <cell r="AD91">
            <v>12</v>
          </cell>
          <cell r="AE91">
            <v>9</v>
          </cell>
          <cell r="AF91">
            <v>5</v>
          </cell>
        </row>
        <row r="92">
          <cell r="B92" t="str">
            <v>W.1.0090</v>
          </cell>
          <cell r="D92" t="str">
            <v>WBV FRZ Stehbar Gate 80</v>
          </cell>
          <cell r="AC92">
            <v>18</v>
          </cell>
          <cell r="AD92">
            <v>18</v>
          </cell>
          <cell r="AE92">
            <v>13</v>
          </cell>
          <cell r="AF92">
            <v>4</v>
          </cell>
        </row>
        <row r="93">
          <cell r="B93" t="str">
            <v>W.1.0091</v>
          </cell>
          <cell r="D93" t="str">
            <v>WBV Unique, Klimaanlage 32 16 1</v>
          </cell>
          <cell r="AC93">
            <v>354</v>
          </cell>
          <cell r="AD93">
            <v>248</v>
          </cell>
          <cell r="AE93">
            <v>258</v>
          </cell>
          <cell r="AF93">
            <v>373</v>
          </cell>
        </row>
        <row r="94">
          <cell r="B94" t="str">
            <v>W.1.0092</v>
          </cell>
          <cell r="D94" t="str">
            <v>WBV Unique, Klimaanlage 32 16 2</v>
          </cell>
          <cell r="AC94">
            <v>289</v>
          </cell>
          <cell r="AD94">
            <v>322</v>
          </cell>
          <cell r="AE94">
            <v>276</v>
          </cell>
          <cell r="AF94">
            <v>340</v>
          </cell>
        </row>
        <row r="95">
          <cell r="B95" t="str">
            <v>W.1.0093</v>
          </cell>
          <cell r="D95" t="str">
            <v>WBV Unique, Klimaanlage 32 16 3</v>
          </cell>
          <cell r="AC95">
            <v>154</v>
          </cell>
          <cell r="AD95">
            <v>187</v>
          </cell>
          <cell r="AE95">
            <v>117</v>
          </cell>
          <cell r="AF95">
            <v>169</v>
          </cell>
        </row>
        <row r="96">
          <cell r="B96" t="str">
            <v>W.1.0094</v>
          </cell>
          <cell r="D96" t="str">
            <v>WBV Unique, Klimaanlage 32 16 3</v>
          </cell>
          <cell r="AC96">
            <v>13</v>
          </cell>
          <cell r="AD96">
            <v>1</v>
          </cell>
          <cell r="AE96">
            <v>0</v>
          </cell>
          <cell r="AF96">
            <v>22</v>
          </cell>
        </row>
        <row r="97">
          <cell r="B97" t="str">
            <v>W.1.0095</v>
          </cell>
          <cell r="D97" t="str">
            <v>WK FRZ Stehbar Hello</v>
          </cell>
          <cell r="AC97">
            <v>129</v>
          </cell>
          <cell r="AD97">
            <v>131</v>
          </cell>
          <cell r="AE97">
            <v>146</v>
          </cell>
          <cell r="AF97">
            <v>132</v>
          </cell>
        </row>
        <row r="98">
          <cell r="B98" t="str">
            <v>W.1.0096</v>
          </cell>
          <cell r="D98" t="str">
            <v>WWV Unique</v>
          </cell>
          <cell r="AC98">
            <v>154</v>
          </cell>
          <cell r="AD98">
            <v>148</v>
          </cell>
          <cell r="AE98">
            <v>157</v>
          </cell>
          <cell r="AF98">
            <v>113</v>
          </cell>
        </row>
        <row r="99">
          <cell r="B99" t="str">
            <v>W.1.0097</v>
          </cell>
          <cell r="D99" t="str">
            <v>WBV Unique, Periomat 115 5911</v>
          </cell>
          <cell r="AC99">
            <v>0</v>
          </cell>
          <cell r="AD99">
            <v>104</v>
          </cell>
          <cell r="AE99">
            <v>249</v>
          </cell>
          <cell r="AF99">
            <v>11</v>
          </cell>
        </row>
        <row r="100">
          <cell r="B100" t="str">
            <v>W.1.0098</v>
          </cell>
          <cell r="D100" t="str">
            <v>WBV Unique, Verdunstungskühlung 111 1251</v>
          </cell>
          <cell r="AC100">
            <v>0</v>
          </cell>
          <cell r="AD100">
            <v>30</v>
          </cell>
          <cell r="AE100">
            <v>50</v>
          </cell>
          <cell r="AF100">
            <v>0</v>
          </cell>
        </row>
        <row r="101">
          <cell r="B101" t="str">
            <v>W.1.0099</v>
          </cell>
          <cell r="D101" t="str">
            <v>WK Haupteinspeisung A4</v>
          </cell>
          <cell r="AC101">
            <v>313</v>
          </cell>
          <cell r="AD101">
            <v>1093</v>
          </cell>
          <cell r="AE101">
            <v>790</v>
          </cell>
          <cell r="AF101">
            <v>491</v>
          </cell>
        </row>
        <row r="102">
          <cell r="B102" t="str">
            <v>W.1.0100</v>
          </cell>
          <cell r="D102" t="str">
            <v>WBV Unique, Luftbefeuchtung Klimaanlagen</v>
          </cell>
          <cell r="AD102">
            <v>38</v>
          </cell>
          <cell r="AE102">
            <v>114</v>
          </cell>
          <cell r="AF102">
            <v>298</v>
          </cell>
        </row>
        <row r="103">
          <cell r="B103" t="str">
            <v>W.1.0101</v>
          </cell>
          <cell r="D103" t="str">
            <v>WK FRZ A8 Bar</v>
          </cell>
          <cell r="AC103">
            <v>14</v>
          </cell>
          <cell r="AD103">
            <v>13</v>
          </cell>
          <cell r="AE103">
            <v>13</v>
          </cell>
          <cell r="AF103">
            <v>9</v>
          </cell>
        </row>
        <row r="104">
          <cell r="B104" t="str">
            <v>W.1.0102</v>
          </cell>
          <cell r="D104" t="str">
            <v>WK FRZ A8 Bar</v>
          </cell>
          <cell r="AC104">
            <v>37</v>
          </cell>
          <cell r="AD104">
            <v>38</v>
          </cell>
          <cell r="AE104">
            <v>30</v>
          </cell>
          <cell r="AF104">
            <v>28</v>
          </cell>
        </row>
        <row r="105">
          <cell r="B105" t="str">
            <v>W.1.0103</v>
          </cell>
          <cell r="D105" t="str">
            <v>WBV Unique, Kontaktbefeuchter 31161</v>
          </cell>
          <cell r="AF105">
            <v>15</v>
          </cell>
        </row>
        <row r="106">
          <cell r="B106" t="str">
            <v>W.1.0104</v>
          </cell>
          <cell r="D106" t="str">
            <v>WBV Unique, Kontaktbefeuchter 31162</v>
          </cell>
          <cell r="AF106">
            <v>15</v>
          </cell>
        </row>
        <row r="107">
          <cell r="B107" t="str">
            <v>W.1.0105</v>
          </cell>
          <cell r="D107" t="str">
            <v>WK FRZ, Restaurant Asia Prov.</v>
          </cell>
          <cell r="AF107">
            <v>0</v>
          </cell>
        </row>
        <row r="108">
          <cell r="B108" t="str">
            <v>W.1.0106</v>
          </cell>
          <cell r="D108" t="str">
            <v>WWV FRZ, Restaurant Asia Prov.</v>
          </cell>
          <cell r="AF108">
            <v>0</v>
          </cell>
        </row>
        <row r="109">
          <cell r="B109" t="str">
            <v>W.1.0107</v>
          </cell>
          <cell r="D109" t="str">
            <v>WK Unique, Dayrooms</v>
          </cell>
          <cell r="AF109">
            <v>0</v>
          </cell>
        </row>
        <row r="110">
          <cell r="B110" t="str">
            <v>W.1.0108</v>
          </cell>
          <cell r="D110" t="str">
            <v>WWV Unique, Dayrooms</v>
          </cell>
          <cell r="AF110">
            <v>0</v>
          </cell>
        </row>
        <row r="111">
          <cell r="B111" t="str">
            <v>W.1.5101</v>
          </cell>
          <cell r="D111" t="str">
            <v>WK Baracke Vorfahrt A</v>
          </cell>
          <cell r="AC111">
            <v>1</v>
          </cell>
          <cell r="AD111">
            <v>5</v>
          </cell>
          <cell r="AE111">
            <v>26</v>
          </cell>
          <cell r="AF111">
            <v>0</v>
          </cell>
        </row>
        <row r="112">
          <cell r="B112" t="str">
            <v>W.1.5102</v>
          </cell>
          <cell r="D112" t="str">
            <v>WK Trafostation A6</v>
          </cell>
          <cell r="AC112">
            <v>7</v>
          </cell>
          <cell r="AD112">
            <v>126</v>
          </cell>
          <cell r="AE112">
            <v>69</v>
          </cell>
          <cell r="AF112">
            <v>41</v>
          </cell>
        </row>
        <row r="113">
          <cell r="B113" t="str">
            <v>W.1.5103</v>
          </cell>
          <cell r="D113" t="str">
            <v>WK Haupteinspeisung Flugsicherung</v>
          </cell>
          <cell r="AC113">
            <v>96</v>
          </cell>
          <cell r="AD113">
            <v>115</v>
          </cell>
          <cell r="AE113">
            <v>100</v>
          </cell>
          <cell r="AF113">
            <v>172</v>
          </cell>
        </row>
        <row r="114">
          <cell r="B114" t="str">
            <v>W.1.9001</v>
          </cell>
          <cell r="D114" t="str">
            <v>Bauwasser B61 Gepäcksortieranlage</v>
          </cell>
          <cell r="AC114">
            <v>0</v>
          </cell>
          <cell r="AD114">
            <v>1</v>
          </cell>
          <cell r="AE114">
            <v>0</v>
          </cell>
          <cell r="AF114">
            <v>0</v>
          </cell>
        </row>
        <row r="115">
          <cell r="B115" t="str">
            <v>W.1.9002</v>
          </cell>
          <cell r="D115" t="str">
            <v>WK Bauwasser E 520</v>
          </cell>
          <cell r="AC115">
            <v>345</v>
          </cell>
        </row>
        <row r="116">
          <cell r="B116" t="str">
            <v>W.1.9003</v>
          </cell>
          <cell r="D116" t="str">
            <v>WK Bauwasser A 510</v>
          </cell>
          <cell r="AC116">
            <v>350</v>
          </cell>
          <cell r="AD116">
            <v>965</v>
          </cell>
          <cell r="AE116">
            <v>83</v>
          </cell>
          <cell r="AF116">
            <v>1</v>
          </cell>
        </row>
        <row r="117">
          <cell r="B117" t="str">
            <v>W.1.9101</v>
          </cell>
          <cell r="D117" t="str">
            <v>WK Bauwasser 511 Ro Rampe Süd-Ost 1. Teil</v>
          </cell>
          <cell r="AC117">
            <v>1198</v>
          </cell>
          <cell r="AD117">
            <v>651</v>
          </cell>
          <cell r="AE117">
            <v>751</v>
          </cell>
          <cell r="AF117">
            <v>1249</v>
          </cell>
        </row>
        <row r="118">
          <cell r="B118" t="str">
            <v>W.1.9103</v>
          </cell>
          <cell r="D118" t="str">
            <v>WK Bauwasser Strassentunnel Süd Inner</v>
          </cell>
          <cell r="AC118">
            <v>59</v>
          </cell>
          <cell r="AD118">
            <v>26</v>
          </cell>
          <cell r="AE118">
            <v>3946</v>
          </cell>
          <cell r="AF118">
            <v>1227</v>
          </cell>
        </row>
        <row r="119">
          <cell r="B119" t="str">
            <v>W.1.9104</v>
          </cell>
          <cell r="D119" t="str">
            <v>WK Bauwasser Strassentunnel Süd Inner</v>
          </cell>
          <cell r="AC119">
            <v>0</v>
          </cell>
          <cell r="AD119">
            <v>0</v>
          </cell>
          <cell r="AE119">
            <v>0</v>
          </cell>
          <cell r="AF119">
            <v>0</v>
          </cell>
        </row>
        <row r="120">
          <cell r="B120" t="str">
            <v>W.1.9105</v>
          </cell>
          <cell r="D120" t="str">
            <v>WK Bauwasser Flugsicherungskanal Nord</v>
          </cell>
          <cell r="AC120">
            <v>0</v>
          </cell>
        </row>
        <row r="121">
          <cell r="B121" t="str">
            <v>W.1.9106</v>
          </cell>
          <cell r="D121" t="str">
            <v>WK Bauwasser A520 PTS Station</v>
          </cell>
          <cell r="AD121">
            <v>353</v>
          </cell>
          <cell r="AE121">
            <v>25</v>
          </cell>
          <cell r="AF121">
            <v>72</v>
          </cell>
        </row>
        <row r="122">
          <cell r="B122" t="str">
            <v>W.1.9107</v>
          </cell>
          <cell r="D122" t="str">
            <v>WK Bauwasser B.L</v>
          </cell>
          <cell r="AF122">
            <v>4</v>
          </cell>
        </row>
        <row r="123">
          <cell r="B123" t="str">
            <v>W.2.0001</v>
          </cell>
          <cell r="D123" t="str">
            <v>WK Haupteinspeisung 1 TB</v>
          </cell>
          <cell r="AC123">
            <v>7112</v>
          </cell>
          <cell r="AD123">
            <v>10248</v>
          </cell>
          <cell r="AE123">
            <v>14321</v>
          </cell>
          <cell r="AF123">
            <v>7031</v>
          </cell>
        </row>
        <row r="124">
          <cell r="B124" t="str">
            <v>W.2.0002</v>
          </cell>
          <cell r="D124" t="str">
            <v>WK Haupteinspeisung 2 TB</v>
          </cell>
          <cell r="AC124">
            <v>18116</v>
          </cell>
          <cell r="AD124">
            <v>20956</v>
          </cell>
          <cell r="AE124">
            <v>24374</v>
          </cell>
          <cell r="AF124">
            <v>16762</v>
          </cell>
        </row>
        <row r="125">
          <cell r="B125" t="str">
            <v>W.2.0003</v>
          </cell>
          <cell r="D125" t="str">
            <v>KW TEA</v>
          </cell>
        </row>
        <row r="126">
          <cell r="B126" t="str">
            <v>W.2.0004</v>
          </cell>
          <cell r="D126" t="str">
            <v>WK Restorama Pers.-Rest. TB</v>
          </cell>
          <cell r="AC126">
            <v>113</v>
          </cell>
          <cell r="AD126">
            <v>143</v>
          </cell>
          <cell r="AE126">
            <v>151</v>
          </cell>
          <cell r="AF126">
            <v>133</v>
          </cell>
        </row>
        <row r="127">
          <cell r="B127" t="str">
            <v>W.2.0005</v>
          </cell>
          <cell r="D127" t="str">
            <v>WK FRZ Buvette</v>
          </cell>
          <cell r="AC127">
            <v>19</v>
          </cell>
          <cell r="AD127">
            <v>20</v>
          </cell>
          <cell r="AE127">
            <v>21</v>
          </cell>
          <cell r="AF127">
            <v>14</v>
          </cell>
        </row>
        <row r="128">
          <cell r="B128" t="str">
            <v>W.2.0006</v>
          </cell>
          <cell r="D128" t="str">
            <v>WK FRZ Bye Bye Bar</v>
          </cell>
          <cell r="AC128">
            <v>28</v>
          </cell>
          <cell r="AD128">
            <v>37</v>
          </cell>
          <cell r="AE128">
            <v>38</v>
          </cell>
          <cell r="AF128">
            <v>44</v>
          </cell>
        </row>
        <row r="129">
          <cell r="B129" t="str">
            <v>W.2.0007</v>
          </cell>
          <cell r="D129" t="str">
            <v>WK FRZ Bellavista</v>
          </cell>
          <cell r="AC129">
            <v>87</v>
          </cell>
          <cell r="AD129">
            <v>139</v>
          </cell>
          <cell r="AE129">
            <v>140</v>
          </cell>
          <cell r="AF129">
            <v>79</v>
          </cell>
        </row>
        <row r="130">
          <cell r="B130" t="str">
            <v>W.2.0008</v>
          </cell>
          <cell r="D130" t="str">
            <v>WK FRZ Brasserie/Transit</v>
          </cell>
          <cell r="AC130">
            <v>1533</v>
          </cell>
          <cell r="AD130">
            <v>1302</v>
          </cell>
          <cell r="AE130">
            <v>1131</v>
          </cell>
          <cell r="AF130">
            <v>694</v>
          </cell>
        </row>
        <row r="131">
          <cell r="B131" t="str">
            <v>W.2.0009</v>
          </cell>
          <cell r="D131" t="str">
            <v>WK SR WC Gepäckumschlag</v>
          </cell>
          <cell r="AC131">
            <v>218</v>
          </cell>
          <cell r="AD131">
            <v>212</v>
          </cell>
          <cell r="AE131">
            <v>48</v>
          </cell>
        </row>
        <row r="132">
          <cell r="B132" t="str">
            <v>W.2.0010</v>
          </cell>
          <cell r="D132" t="str">
            <v>WK SR Garderoben</v>
          </cell>
          <cell r="AC132">
            <v>43</v>
          </cell>
          <cell r="AD132">
            <v>28</v>
          </cell>
          <cell r="AE132">
            <v>19</v>
          </cell>
        </row>
        <row r="133">
          <cell r="B133" t="str">
            <v>W.2.0011</v>
          </cell>
          <cell r="D133" t="str">
            <v>WK Hatt-Haller Baulager</v>
          </cell>
          <cell r="AC133">
            <v>76</v>
          </cell>
          <cell r="AD133">
            <v>270</v>
          </cell>
          <cell r="AE133">
            <v>14</v>
          </cell>
          <cell r="AF133">
            <v>27</v>
          </cell>
        </row>
        <row r="134">
          <cell r="B134" t="str">
            <v>W.2.0012</v>
          </cell>
          <cell r="D134" t="str">
            <v>WK Unique Gartenleitung</v>
          </cell>
          <cell r="AC134">
            <v>0</v>
          </cell>
          <cell r="AD134">
            <v>2</v>
          </cell>
          <cell r="AE134">
            <v>6</v>
          </cell>
          <cell r="AF134">
            <v>1</v>
          </cell>
        </row>
        <row r="135">
          <cell r="B135" t="str">
            <v>W.2.0013</v>
          </cell>
          <cell r="D135" t="str">
            <v>Einspeisung WWV-Erwärmer</v>
          </cell>
          <cell r="AC135">
            <v>1344</v>
          </cell>
          <cell r="AD135">
            <v>1632</v>
          </cell>
          <cell r="AE135">
            <v>1784</v>
          </cell>
          <cell r="AF135">
            <v>1413</v>
          </cell>
        </row>
        <row r="136">
          <cell r="B136" t="str">
            <v>W.2.0014</v>
          </cell>
          <cell r="D136" t="str">
            <v>WWV Restorama, Pers.-Rest. TB</v>
          </cell>
          <cell r="AC136">
            <v>104</v>
          </cell>
          <cell r="AD136">
            <v>96</v>
          </cell>
          <cell r="AE136">
            <v>89</v>
          </cell>
          <cell r="AF136">
            <v>90</v>
          </cell>
        </row>
        <row r="137">
          <cell r="B137" t="str">
            <v>W.2.0015</v>
          </cell>
          <cell r="D137" t="str">
            <v>WWR-Zirkulation Pers.-Rest. TB</v>
          </cell>
          <cell r="AC137">
            <v>0</v>
          </cell>
          <cell r="AD137">
            <v>0</v>
          </cell>
          <cell r="AE137">
            <v>0</v>
          </cell>
          <cell r="AF137">
            <v>0</v>
          </cell>
        </row>
        <row r="138">
          <cell r="B138" t="str">
            <v>W.2.0016</v>
          </cell>
          <cell r="D138" t="str">
            <v>WWV FRZ Buvette</v>
          </cell>
          <cell r="AC138">
            <v>152</v>
          </cell>
          <cell r="AD138">
            <v>127</v>
          </cell>
          <cell r="AE138">
            <v>137</v>
          </cell>
          <cell r="AF138">
            <v>108</v>
          </cell>
        </row>
        <row r="139">
          <cell r="B139" t="str">
            <v>W.2.0017</v>
          </cell>
          <cell r="D139" t="str">
            <v>WWR-Zirkulation FRZ Buvette</v>
          </cell>
          <cell r="AC139">
            <v>146</v>
          </cell>
          <cell r="AD139">
            <v>122</v>
          </cell>
          <cell r="AE139">
            <v>133</v>
          </cell>
          <cell r="AF139">
            <v>97</v>
          </cell>
        </row>
        <row r="140">
          <cell r="B140" t="str">
            <v>W.2.0018</v>
          </cell>
          <cell r="D140" t="str">
            <v>WWV FRZ Bye Bye Bar</v>
          </cell>
          <cell r="AC140">
            <v>9</v>
          </cell>
          <cell r="AD140">
            <v>8</v>
          </cell>
          <cell r="AE140">
            <v>7</v>
          </cell>
          <cell r="AF140">
            <v>9</v>
          </cell>
        </row>
        <row r="141">
          <cell r="B141" t="str">
            <v>W.2.0019</v>
          </cell>
          <cell r="D141" t="str">
            <v>WWR-Zirkulation FRZ Bye Bye Bar</v>
          </cell>
          <cell r="AC141">
            <v>7</v>
          </cell>
          <cell r="AD141">
            <v>7</v>
          </cell>
          <cell r="AE141">
            <v>6</v>
          </cell>
          <cell r="AF141">
            <v>8</v>
          </cell>
        </row>
        <row r="142">
          <cell r="B142" t="str">
            <v>W.2.0020</v>
          </cell>
          <cell r="D142" t="str">
            <v>WWV FRZ Bellavista</v>
          </cell>
          <cell r="AC142">
            <v>41</v>
          </cell>
          <cell r="AD142">
            <v>42</v>
          </cell>
          <cell r="AE142">
            <v>46</v>
          </cell>
          <cell r="AF142">
            <v>34</v>
          </cell>
        </row>
        <row r="143">
          <cell r="B143" t="str">
            <v>W.2.0021</v>
          </cell>
          <cell r="D143" t="str">
            <v>WWR-Zirkulation FRZ Bellavista</v>
          </cell>
          <cell r="AC143">
            <v>13</v>
          </cell>
          <cell r="AD143">
            <v>13</v>
          </cell>
          <cell r="AE143">
            <v>11</v>
          </cell>
          <cell r="AF143">
            <v>10</v>
          </cell>
        </row>
        <row r="144">
          <cell r="B144" t="str">
            <v>W.2.0022</v>
          </cell>
          <cell r="D144" t="str">
            <v>WWV FRZ Brasserie/Transit</v>
          </cell>
          <cell r="AC144">
            <v>889</v>
          </cell>
          <cell r="AD144">
            <v>648</v>
          </cell>
          <cell r="AE144">
            <v>774</v>
          </cell>
          <cell r="AF144">
            <v>654</v>
          </cell>
        </row>
        <row r="145">
          <cell r="B145" t="str">
            <v>W.2.0023</v>
          </cell>
          <cell r="D145" t="str">
            <v>WWR-Zirkulation FRZ Brasserie/Transit</v>
          </cell>
          <cell r="AC145">
            <v>692</v>
          </cell>
          <cell r="AD145">
            <v>304</v>
          </cell>
          <cell r="AE145">
            <v>553</v>
          </cell>
          <cell r="AF145">
            <v>479</v>
          </cell>
        </row>
        <row r="146">
          <cell r="B146" t="str">
            <v>W.2.0024</v>
          </cell>
          <cell r="D146" t="str">
            <v>WWV SR WC Gepäckumschlag</v>
          </cell>
          <cell r="AC146">
            <v>37</v>
          </cell>
          <cell r="AD146">
            <v>39</v>
          </cell>
          <cell r="AE146">
            <v>12</v>
          </cell>
        </row>
        <row r="147">
          <cell r="B147" t="str">
            <v>W.2.0025</v>
          </cell>
          <cell r="D147" t="str">
            <v>WWR-Zirkulation SR WC Gepäckumschlag</v>
          </cell>
          <cell r="AC147">
            <v>0</v>
          </cell>
          <cell r="AD147">
            <v>0</v>
          </cell>
          <cell r="AE147">
            <v>0</v>
          </cell>
        </row>
        <row r="148">
          <cell r="B148" t="str">
            <v>W.2.0026</v>
          </cell>
          <cell r="D148" t="str">
            <v>Einspeisung Enthärtungsanlage TB</v>
          </cell>
          <cell r="AC148">
            <v>375</v>
          </cell>
          <cell r="AD148">
            <v>4906</v>
          </cell>
          <cell r="AE148">
            <v>9018</v>
          </cell>
          <cell r="AF148">
            <v>1811</v>
          </cell>
        </row>
        <row r="149">
          <cell r="B149" t="str">
            <v>W.2.0027</v>
          </cell>
          <cell r="D149" t="str">
            <v>WBE 0° Ausgang</v>
          </cell>
          <cell r="AC149">
            <v>350</v>
          </cell>
          <cell r="AD149">
            <v>4598</v>
          </cell>
          <cell r="AE149">
            <v>8539</v>
          </cell>
          <cell r="AF149">
            <v>1701</v>
          </cell>
        </row>
        <row r="150">
          <cell r="B150" t="str">
            <v>W.2.0028</v>
          </cell>
          <cell r="D150" t="str">
            <v>Beimischung zu WBE 0° Ausgang (Aufhärtung)</v>
          </cell>
          <cell r="AC150">
            <v>191</v>
          </cell>
          <cell r="AD150">
            <v>2221</v>
          </cell>
          <cell r="AE150">
            <v>3946</v>
          </cell>
          <cell r="AF150">
            <v>839</v>
          </cell>
        </row>
        <row r="151">
          <cell r="B151" t="str">
            <v>W.2.0029</v>
          </cell>
          <cell r="D151" t="str">
            <v>WBE 10° Ausgang Verbraucher</v>
          </cell>
          <cell r="AC151">
            <v>542</v>
          </cell>
          <cell r="AD151">
            <v>6940</v>
          </cell>
          <cell r="AE151">
            <v>12737</v>
          </cell>
          <cell r="AF151">
            <v>2585</v>
          </cell>
        </row>
        <row r="152">
          <cell r="B152" t="str">
            <v>W.2.0030</v>
          </cell>
          <cell r="D152" t="str">
            <v>WBE 10° Unterbrechergefäss</v>
          </cell>
          <cell r="AC152">
            <v>502</v>
          </cell>
          <cell r="AD152">
            <v>6531</v>
          </cell>
          <cell r="AE152">
            <v>12407</v>
          </cell>
          <cell r="AF152">
            <v>2517</v>
          </cell>
        </row>
        <row r="153">
          <cell r="B153" t="str">
            <v>W.2.0031</v>
          </cell>
          <cell r="D153" t="str">
            <v>WBE 10° Unique, Kälteanlage 1</v>
          </cell>
          <cell r="AC153">
            <v>33</v>
          </cell>
          <cell r="AD153">
            <v>844</v>
          </cell>
          <cell r="AE153">
            <v>2728</v>
          </cell>
          <cell r="AF153">
            <v>397</v>
          </cell>
        </row>
        <row r="154">
          <cell r="B154" t="str">
            <v>W.2.0032</v>
          </cell>
          <cell r="D154" t="str">
            <v>WBE 10° Unique, Kälteanlage 2</v>
          </cell>
          <cell r="AC154">
            <v>32</v>
          </cell>
          <cell r="AD154">
            <v>757</v>
          </cell>
          <cell r="AE154">
            <v>2570</v>
          </cell>
          <cell r="AF154">
            <v>346</v>
          </cell>
        </row>
        <row r="155">
          <cell r="B155" t="str">
            <v>W.2.0033</v>
          </cell>
          <cell r="D155" t="str">
            <v>WBE 10° Unique, Kälteanlage 3</v>
          </cell>
          <cell r="AC155">
            <v>31</v>
          </cell>
          <cell r="AD155">
            <v>987</v>
          </cell>
          <cell r="AE155">
            <v>1604</v>
          </cell>
          <cell r="AF155">
            <v>1180</v>
          </cell>
        </row>
        <row r="156">
          <cell r="B156" t="str">
            <v>W.2.0034</v>
          </cell>
          <cell r="D156" t="str">
            <v>WBE 10° Unique, Kälteanlage 4</v>
          </cell>
          <cell r="AC156">
            <v>34</v>
          </cell>
          <cell r="AD156">
            <v>1040</v>
          </cell>
          <cell r="AE156">
            <v>1076</v>
          </cell>
          <cell r="AF156">
            <v>2</v>
          </cell>
        </row>
        <row r="157">
          <cell r="B157" t="str">
            <v>W.2.0035</v>
          </cell>
          <cell r="D157" t="str">
            <v>Einspeisung WBV-Anlage</v>
          </cell>
          <cell r="AC157">
            <v>6595</v>
          </cell>
          <cell r="AD157">
            <v>3241</v>
          </cell>
          <cell r="AE157">
            <v>2658</v>
          </cell>
          <cell r="AF157">
            <v>5382</v>
          </cell>
        </row>
        <row r="158">
          <cell r="B158" t="str">
            <v>W.2.0036</v>
          </cell>
          <cell r="D158" t="str">
            <v>WBV Ausgang Verbraucher</v>
          </cell>
          <cell r="AC158">
            <v>5989</v>
          </cell>
          <cell r="AD158">
            <v>2848</v>
          </cell>
          <cell r="AE158">
            <v>2336</v>
          </cell>
          <cell r="AF158">
            <v>4834</v>
          </cell>
        </row>
        <row r="159">
          <cell r="B159" t="str">
            <v>W.2.0037</v>
          </cell>
          <cell r="D159" t="str">
            <v>WBV Restorama Pers.-Rest. TB</v>
          </cell>
          <cell r="AC159">
            <v>153</v>
          </cell>
          <cell r="AD159">
            <v>143</v>
          </cell>
          <cell r="AE159">
            <v>148</v>
          </cell>
          <cell r="AF159">
            <v>132</v>
          </cell>
        </row>
        <row r="160">
          <cell r="B160" t="str">
            <v>W.2.0038</v>
          </cell>
          <cell r="D160" t="str">
            <v>WBV FRZ Buvette</v>
          </cell>
          <cell r="AC160">
            <v>69</v>
          </cell>
          <cell r="AD160">
            <v>68</v>
          </cell>
          <cell r="AE160">
            <v>71</v>
          </cell>
          <cell r="AF160">
            <v>63</v>
          </cell>
        </row>
        <row r="161">
          <cell r="B161" t="str">
            <v>W.2.0039</v>
          </cell>
          <cell r="D161" t="str">
            <v>WBV FRZ Bye Bye Bar</v>
          </cell>
          <cell r="AC161">
            <v>77</v>
          </cell>
          <cell r="AD161">
            <v>89</v>
          </cell>
          <cell r="AE161">
            <v>96</v>
          </cell>
          <cell r="AF161">
            <v>114</v>
          </cell>
        </row>
        <row r="162">
          <cell r="B162" t="str">
            <v>W.2.0040</v>
          </cell>
          <cell r="D162" t="str">
            <v>WBV FRZ Bellavista</v>
          </cell>
          <cell r="AC162">
            <v>23</v>
          </cell>
          <cell r="AD162">
            <v>27</v>
          </cell>
          <cell r="AE162">
            <v>31</v>
          </cell>
          <cell r="AF162">
            <v>20</v>
          </cell>
        </row>
        <row r="163">
          <cell r="B163" t="str">
            <v>W.2.0041</v>
          </cell>
          <cell r="D163" t="str">
            <v>WBV FRZ Brasserie/Transit</v>
          </cell>
          <cell r="AC163">
            <v>653</v>
          </cell>
          <cell r="AD163">
            <v>486</v>
          </cell>
          <cell r="AE163">
            <v>420</v>
          </cell>
          <cell r="AF163">
            <v>280</v>
          </cell>
        </row>
        <row r="164">
          <cell r="B164" t="str">
            <v>W.2.0042</v>
          </cell>
          <cell r="D164" t="str">
            <v>WBV SR</v>
          </cell>
          <cell r="AC164">
            <v>6</v>
          </cell>
          <cell r="AD164">
            <v>147</v>
          </cell>
          <cell r="AE164">
            <v>1000</v>
          </cell>
          <cell r="AF164">
            <v>253</v>
          </cell>
        </row>
        <row r="165">
          <cell r="B165" t="str">
            <v>W.2.0043</v>
          </cell>
          <cell r="D165" t="str">
            <v>WBV FIG</v>
          </cell>
        </row>
        <row r="166">
          <cell r="B166" t="str">
            <v>W.2.0044</v>
          </cell>
          <cell r="D166" t="str">
            <v>WBV Unique, Luftwäscher 84/85/86</v>
          </cell>
          <cell r="AC166">
            <v>236</v>
          </cell>
          <cell r="AD166">
            <v>64</v>
          </cell>
          <cell r="AE166">
            <v>0</v>
          </cell>
          <cell r="AF166">
            <v>190</v>
          </cell>
        </row>
        <row r="167">
          <cell r="B167" t="str">
            <v>W.2.0045</v>
          </cell>
          <cell r="D167" t="str">
            <v>WBV FIG</v>
          </cell>
        </row>
        <row r="168">
          <cell r="B168" t="str">
            <v>W.2.0046</v>
          </cell>
          <cell r="D168" t="str">
            <v>WBV FIG</v>
          </cell>
        </row>
        <row r="169">
          <cell r="B169" t="str">
            <v>W.2.0047</v>
          </cell>
          <cell r="D169" t="str">
            <v>WBV Unique, Luftwäscher 74/75/76</v>
          </cell>
          <cell r="AC169">
            <v>341</v>
          </cell>
          <cell r="AD169">
            <v>92</v>
          </cell>
          <cell r="AE169">
            <v>0</v>
          </cell>
          <cell r="AF169">
            <v>212</v>
          </cell>
        </row>
        <row r="170">
          <cell r="B170" t="str">
            <v>W.2.0048</v>
          </cell>
          <cell r="D170" t="str">
            <v>WBV Unique, Luftwäscher 89/90</v>
          </cell>
          <cell r="AC170">
            <v>392</v>
          </cell>
          <cell r="AD170">
            <v>105</v>
          </cell>
          <cell r="AE170">
            <v>0</v>
          </cell>
          <cell r="AF170">
            <v>406</v>
          </cell>
        </row>
        <row r="171">
          <cell r="B171" t="str">
            <v>W.2.0049</v>
          </cell>
          <cell r="D171" t="str">
            <v>WBV Unique, Luftwäscher GLS 222 25 11</v>
          </cell>
          <cell r="AC171">
            <v>476</v>
          </cell>
          <cell r="AD171">
            <v>94</v>
          </cell>
          <cell r="AE171">
            <v>0</v>
          </cell>
          <cell r="AF171">
            <v>165</v>
          </cell>
        </row>
        <row r="172">
          <cell r="B172" t="str">
            <v>W.2.0050</v>
          </cell>
          <cell r="D172" t="str">
            <v>WBV Unique, Luftwäscher GLS 222 22 11</v>
          </cell>
          <cell r="AC172">
            <v>622</v>
          </cell>
          <cell r="AD172">
            <v>269</v>
          </cell>
          <cell r="AE172">
            <v>0</v>
          </cell>
          <cell r="AF172">
            <v>470</v>
          </cell>
        </row>
        <row r="173">
          <cell r="B173" t="str">
            <v>W.2.0051</v>
          </cell>
          <cell r="D173" t="str">
            <v>WBV FIG</v>
          </cell>
        </row>
        <row r="174">
          <cell r="B174" t="str">
            <v>W.2.0052</v>
          </cell>
          <cell r="D174" t="str">
            <v>WBV Unique, Luftwäscher 58/59/60</v>
          </cell>
          <cell r="AC174">
            <v>209</v>
          </cell>
          <cell r="AD174">
            <v>43</v>
          </cell>
          <cell r="AE174">
            <v>0</v>
          </cell>
          <cell r="AF174">
            <v>134</v>
          </cell>
        </row>
        <row r="175">
          <cell r="B175" t="str">
            <v>W.2.0053</v>
          </cell>
          <cell r="D175" t="str">
            <v>WBV Unique, Luftwäscher 63/64/66</v>
          </cell>
          <cell r="AC175">
            <v>196</v>
          </cell>
          <cell r="AD175">
            <v>55</v>
          </cell>
          <cell r="AE175">
            <v>0</v>
          </cell>
          <cell r="AF175">
            <v>184</v>
          </cell>
        </row>
        <row r="176">
          <cell r="B176" t="str">
            <v>W.2.0054</v>
          </cell>
          <cell r="D176" t="str">
            <v>WBV Unique, Luftwäscher 70</v>
          </cell>
          <cell r="AC176">
            <v>214</v>
          </cell>
          <cell r="AD176">
            <v>70</v>
          </cell>
          <cell r="AE176">
            <v>0</v>
          </cell>
          <cell r="AF176">
            <v>175</v>
          </cell>
        </row>
        <row r="177">
          <cell r="B177" t="str">
            <v>W.2.0055</v>
          </cell>
          <cell r="D177" t="str">
            <v>WBV FIG</v>
          </cell>
        </row>
        <row r="178">
          <cell r="B178" t="str">
            <v>W.2.0056</v>
          </cell>
          <cell r="D178" t="str">
            <v>Grundwasser Kühlsystem 1</v>
          </cell>
          <cell r="AC178">
            <v>8861</v>
          </cell>
          <cell r="AD178">
            <v>8535</v>
          </cell>
          <cell r="AE178">
            <v>13841</v>
          </cell>
          <cell r="AF178">
            <v>986</v>
          </cell>
        </row>
        <row r="179">
          <cell r="B179" t="str">
            <v>W.2.0057</v>
          </cell>
          <cell r="D179" t="str">
            <v>Grundwasser Kühlsystem 2</v>
          </cell>
          <cell r="AC179">
            <v>21015</v>
          </cell>
          <cell r="AD179">
            <v>19302</v>
          </cell>
          <cell r="AE179">
            <v>17348</v>
          </cell>
          <cell r="AF179">
            <v>20411</v>
          </cell>
        </row>
        <row r="180">
          <cell r="B180" t="str">
            <v>W.2.0058</v>
          </cell>
          <cell r="D180" t="str">
            <v>Kühlwasser-Kreis SR Communication Center 2</v>
          </cell>
          <cell r="AC180">
            <v>8004</v>
          </cell>
          <cell r="AD180">
            <v>9794</v>
          </cell>
          <cell r="AE180">
            <v>9422</v>
          </cell>
          <cell r="AF180">
            <v>9652</v>
          </cell>
        </row>
        <row r="181">
          <cell r="B181" t="str">
            <v>W.2.0059</v>
          </cell>
          <cell r="D181" t="str">
            <v>WK Haupteinspeisung 1 PB</v>
          </cell>
          <cell r="AC181">
            <v>7623</v>
          </cell>
          <cell r="AD181">
            <v>7707</v>
          </cell>
          <cell r="AE181">
            <v>8526</v>
          </cell>
          <cell r="AF181">
            <v>5202</v>
          </cell>
        </row>
        <row r="182">
          <cell r="B182" t="str">
            <v>W.2.0060</v>
          </cell>
          <cell r="D182" t="str">
            <v>WK Haupteinspeisung 2 PB</v>
          </cell>
          <cell r="AC182">
            <v>218</v>
          </cell>
          <cell r="AD182">
            <v>203</v>
          </cell>
          <cell r="AE182">
            <v>427</v>
          </cell>
          <cell r="AF182">
            <v>180</v>
          </cell>
        </row>
        <row r="183">
          <cell r="B183" t="str">
            <v>W.2.0061</v>
          </cell>
          <cell r="D183" t="str">
            <v>WK Einspeisung Bahnhofhalle</v>
          </cell>
          <cell r="AC183">
            <v>3372</v>
          </cell>
          <cell r="AD183">
            <v>3922</v>
          </cell>
          <cell r="AE183">
            <v>5123</v>
          </cell>
          <cell r="AF183">
            <v>3176</v>
          </cell>
        </row>
        <row r="184">
          <cell r="B184" t="str">
            <v>W.2.0062</v>
          </cell>
          <cell r="D184" t="str">
            <v>Einspeisung WWV-Erwärmer</v>
          </cell>
          <cell r="AC184">
            <v>565</v>
          </cell>
          <cell r="AD184">
            <v>578</v>
          </cell>
          <cell r="AE184">
            <v>567</v>
          </cell>
          <cell r="AF184">
            <v>512</v>
          </cell>
        </row>
        <row r="185">
          <cell r="B185" t="str">
            <v>W.2.0063</v>
          </cell>
          <cell r="D185" t="str">
            <v>Einspeisung WWV-Erwärmer</v>
          </cell>
          <cell r="AC185">
            <v>170</v>
          </cell>
          <cell r="AD185">
            <v>171</v>
          </cell>
          <cell r="AE185">
            <v>158</v>
          </cell>
          <cell r="AF185">
            <v>168</v>
          </cell>
        </row>
        <row r="186">
          <cell r="B186" t="str">
            <v>W.2.0064</v>
          </cell>
          <cell r="D186" t="str">
            <v>WK Henzel</v>
          </cell>
          <cell r="AC186">
            <v>1811</v>
          </cell>
          <cell r="AD186">
            <v>749</v>
          </cell>
          <cell r="AE186">
            <v>639</v>
          </cell>
          <cell r="AF186">
            <v>566</v>
          </cell>
        </row>
        <row r="187">
          <cell r="B187" t="str">
            <v>W.2.0065</v>
          </cell>
          <cell r="D187" t="str">
            <v>WK Unique Gartenhahnen</v>
          </cell>
          <cell r="AC187">
            <v>0</v>
          </cell>
          <cell r="AD187">
            <v>0</v>
          </cell>
          <cell r="AE187">
            <v>0</v>
          </cell>
          <cell r="AF187">
            <v>0</v>
          </cell>
        </row>
        <row r="188">
          <cell r="B188" t="str">
            <v>W.2.0066</v>
          </cell>
          <cell r="D188" t="str">
            <v>WBE 10° Unique Kälteanlage 1</v>
          </cell>
        </row>
        <row r="189">
          <cell r="B189" t="str">
            <v>W.2.0067</v>
          </cell>
          <cell r="D189" t="str">
            <v>WBE 10° Unique Kälteanlage 2</v>
          </cell>
        </row>
        <row r="190">
          <cell r="B190" t="str">
            <v>W.2.0068</v>
          </cell>
          <cell r="D190" t="str">
            <v>WBV Bahnhofhalle (ehem. SBB)</v>
          </cell>
          <cell r="AC190">
            <v>1647</v>
          </cell>
          <cell r="AD190">
            <v>870</v>
          </cell>
          <cell r="AE190">
            <v>355</v>
          </cell>
          <cell r="AF190">
            <v>1267</v>
          </cell>
        </row>
        <row r="191">
          <cell r="B191" t="str">
            <v>W.2.0069</v>
          </cell>
          <cell r="D191" t="str">
            <v>WBV Unique, Klimazentralen Geschoss 1</v>
          </cell>
          <cell r="AC191">
            <v>1254</v>
          </cell>
          <cell r="AD191">
            <v>378</v>
          </cell>
          <cell r="AE191">
            <v>0</v>
          </cell>
          <cell r="AF191">
            <v>606</v>
          </cell>
        </row>
        <row r="192">
          <cell r="B192" t="str">
            <v>W.2.0070</v>
          </cell>
          <cell r="D192" t="str">
            <v>WBV Unique, Klimazentralen Geschoss 1</v>
          </cell>
          <cell r="AC192">
            <v>378</v>
          </cell>
          <cell r="AD192">
            <v>96</v>
          </cell>
          <cell r="AE192">
            <v>1</v>
          </cell>
          <cell r="AF192">
            <v>312</v>
          </cell>
        </row>
        <row r="193">
          <cell r="B193" t="str">
            <v>W.2.0071</v>
          </cell>
          <cell r="D193" t="str">
            <v>Grundwasserfassung III</v>
          </cell>
          <cell r="AC193">
            <v>0</v>
          </cell>
          <cell r="AD193">
            <v>0</v>
          </cell>
          <cell r="AE193">
            <v>0</v>
          </cell>
          <cell r="AF193">
            <v>0</v>
          </cell>
        </row>
        <row r="194">
          <cell r="B194" t="str">
            <v>W.2.0072</v>
          </cell>
          <cell r="D194" t="str">
            <v>Grundwasserfassung II</v>
          </cell>
          <cell r="AC194">
            <v>36622</v>
          </cell>
          <cell r="AD194">
            <v>31717</v>
          </cell>
          <cell r="AE194">
            <v>46202</v>
          </cell>
          <cell r="AF194">
            <v>37096</v>
          </cell>
        </row>
        <row r="195">
          <cell r="B195" t="str">
            <v>W.2.0073</v>
          </cell>
          <cell r="D195" t="str">
            <v>WK Unique, Nachspeisung WW-Netz Fingerdock</v>
          </cell>
          <cell r="AC195">
            <v>1</v>
          </cell>
          <cell r="AD195">
            <v>7</v>
          </cell>
          <cell r="AE195">
            <v>2</v>
          </cell>
          <cell r="AF195">
            <v>5</v>
          </cell>
        </row>
        <row r="196">
          <cell r="B196" t="str">
            <v>W.2.0074</v>
          </cell>
          <cell r="D196" t="str">
            <v>WK Unique, Nachspeisung WW-Netz Hauptbau Süd</v>
          </cell>
          <cell r="AC196">
            <v>2</v>
          </cell>
          <cell r="AD196">
            <v>2</v>
          </cell>
          <cell r="AE196">
            <v>0</v>
          </cell>
          <cell r="AF196">
            <v>1</v>
          </cell>
        </row>
        <row r="197">
          <cell r="B197" t="str">
            <v>W.2.0075</v>
          </cell>
          <cell r="D197" t="str">
            <v>WK Unique, Nachspeisung WW-Netz Hauptbau Nord</v>
          </cell>
          <cell r="AC197">
            <v>2</v>
          </cell>
          <cell r="AD197">
            <v>2</v>
          </cell>
          <cell r="AE197">
            <v>1</v>
          </cell>
          <cell r="AF197">
            <v>0</v>
          </cell>
        </row>
        <row r="198">
          <cell r="B198" t="str">
            <v>W.2.0076</v>
          </cell>
          <cell r="D198" t="str">
            <v>KW FIG Nachspeisung Kühlwasserkreis 1</v>
          </cell>
        </row>
        <row r="199">
          <cell r="B199" t="str">
            <v>W.2.0077</v>
          </cell>
          <cell r="D199" t="str">
            <v>KW FIG Nachspeisung Kühlwasserkreis 2</v>
          </cell>
        </row>
        <row r="200">
          <cell r="B200" t="str">
            <v>W.2.0078</v>
          </cell>
          <cell r="D200" t="str">
            <v>WBE 10° Unique, Nachspeisung KW-Netze (Kälte)</v>
          </cell>
          <cell r="AC200">
            <v>97</v>
          </cell>
          <cell r="AD200">
            <v>52</v>
          </cell>
          <cell r="AE200">
            <v>6</v>
          </cell>
          <cell r="AF200">
            <v>5</v>
          </cell>
        </row>
        <row r="201">
          <cell r="B201" t="str">
            <v>W.2.0079</v>
          </cell>
          <cell r="D201" t="str">
            <v>WK Unique+SBB, Nachspeisung KW-Netz (Kälte)</v>
          </cell>
        </row>
        <row r="202">
          <cell r="B202" t="str">
            <v>W.2.0080</v>
          </cell>
          <cell r="D202" t="str">
            <v>WBV Unique, Lüftungsanlage Turm</v>
          </cell>
          <cell r="AC202">
            <v>122</v>
          </cell>
          <cell r="AD202">
            <v>43</v>
          </cell>
          <cell r="AE202">
            <v>0</v>
          </cell>
          <cell r="AF202">
            <v>118</v>
          </cell>
        </row>
        <row r="203">
          <cell r="B203" t="str">
            <v>W.2.0081</v>
          </cell>
          <cell r="D203" t="str">
            <v>WK Verpflegungsstand Busbahnhof</v>
          </cell>
          <cell r="AC203">
            <v>8</v>
          </cell>
          <cell r="AD203">
            <v>9</v>
          </cell>
          <cell r="AE203">
            <v>103</v>
          </cell>
          <cell r="AF203">
            <v>134</v>
          </cell>
        </row>
        <row r="204">
          <cell r="B204" t="str">
            <v>W.2.0082</v>
          </cell>
          <cell r="D204" t="str">
            <v>WK FRZ "Binario Uno"</v>
          </cell>
          <cell r="AC204">
            <v>186</v>
          </cell>
          <cell r="AD204">
            <v>222</v>
          </cell>
          <cell r="AE204">
            <v>216</v>
          </cell>
          <cell r="AF204">
            <v>208</v>
          </cell>
        </row>
        <row r="205">
          <cell r="B205" t="str">
            <v>W.2.0083</v>
          </cell>
          <cell r="D205" t="str">
            <v>WBV FRZ "Binario Uno"</v>
          </cell>
          <cell r="AC205">
            <v>275</v>
          </cell>
          <cell r="AD205">
            <v>345</v>
          </cell>
          <cell r="AE205">
            <v>284</v>
          </cell>
          <cell r="AF205">
            <v>282</v>
          </cell>
        </row>
        <row r="206">
          <cell r="B206" t="str">
            <v>W.2.0084</v>
          </cell>
          <cell r="D206" t="str">
            <v>WK Coiffeur Romanescu</v>
          </cell>
          <cell r="AC206">
            <v>169</v>
          </cell>
          <cell r="AD206">
            <v>171</v>
          </cell>
          <cell r="AE206">
            <v>149</v>
          </cell>
          <cell r="AF206">
            <v>154</v>
          </cell>
        </row>
        <row r="207">
          <cell r="B207" t="str">
            <v>W.2.0085</v>
          </cell>
          <cell r="D207" t="str">
            <v>WK Marinello Backwaren</v>
          </cell>
          <cell r="AC207">
            <v>5</v>
          </cell>
          <cell r="AD207">
            <v>6</v>
          </cell>
          <cell r="AE207">
            <v>8</v>
          </cell>
          <cell r="AF207">
            <v>6</v>
          </cell>
        </row>
        <row r="208">
          <cell r="B208" t="str">
            <v>W.2.0086</v>
          </cell>
          <cell r="D208" t="str">
            <v>WBV Unique, Klimaanl. Bahnhofhalle (ehem. SBB)</v>
          </cell>
          <cell r="AC208">
            <v>1</v>
          </cell>
          <cell r="AD208">
            <v>0</v>
          </cell>
          <cell r="AE208">
            <v>0</v>
          </cell>
          <cell r="AF208">
            <v>0</v>
          </cell>
        </row>
        <row r="209">
          <cell r="B209" t="str">
            <v>W.2.0087</v>
          </cell>
          <cell r="D209" t="str">
            <v>WBV Unique, Klimaanl. Läden 1 - 6 (ehem. SBB)</v>
          </cell>
          <cell r="AC209">
            <v>0</v>
          </cell>
          <cell r="AD209">
            <v>0</v>
          </cell>
          <cell r="AE209">
            <v>0</v>
          </cell>
          <cell r="AF209">
            <v>0</v>
          </cell>
        </row>
        <row r="210">
          <cell r="B210" t="str">
            <v>W.2.0088</v>
          </cell>
          <cell r="D210" t="str">
            <v>WBV Unique, Klimaanl. Gepäckaufbew. (ehem. SBB)</v>
          </cell>
          <cell r="AC210">
            <v>0</v>
          </cell>
          <cell r="AD210">
            <v>0</v>
          </cell>
          <cell r="AE210">
            <v>0</v>
          </cell>
          <cell r="AF210">
            <v>0</v>
          </cell>
        </row>
        <row r="211">
          <cell r="B211" t="str">
            <v>W.2.0089</v>
          </cell>
          <cell r="D211" t="str">
            <v>WK(R) FRZ "Schineblitz"</v>
          </cell>
          <cell r="AC211">
            <v>22</v>
          </cell>
          <cell r="AD211">
            <v>20</v>
          </cell>
          <cell r="AE211">
            <v>20</v>
          </cell>
          <cell r="AF211">
            <v>20</v>
          </cell>
        </row>
        <row r="212">
          <cell r="B212" t="str">
            <v>W.2.0090</v>
          </cell>
          <cell r="D212" t="str">
            <v>WK(N) FRZ "Schineblitz"</v>
          </cell>
          <cell r="AC212">
            <v>6</v>
          </cell>
          <cell r="AD212">
            <v>8</v>
          </cell>
          <cell r="AE212">
            <v>6</v>
          </cell>
          <cell r="AF212">
            <v>5</v>
          </cell>
        </row>
        <row r="213">
          <cell r="B213" t="str">
            <v>W.2.0091</v>
          </cell>
          <cell r="D213" t="str">
            <v>WBV FRZ "Schineblitz"</v>
          </cell>
          <cell r="AC213">
            <v>75</v>
          </cell>
          <cell r="AD213">
            <v>73</v>
          </cell>
          <cell r="AE213">
            <v>74</v>
          </cell>
          <cell r="AF213">
            <v>61</v>
          </cell>
        </row>
        <row r="214">
          <cell r="B214" t="str">
            <v>W.2.0092</v>
          </cell>
          <cell r="D214" t="str">
            <v>WK Marinello Fleischwaren</v>
          </cell>
          <cell r="AC214">
            <v>25</v>
          </cell>
          <cell r="AD214">
            <v>66</v>
          </cell>
          <cell r="AE214">
            <v>14</v>
          </cell>
          <cell r="AF214">
            <v>11</v>
          </cell>
        </row>
        <row r="215">
          <cell r="B215" t="str">
            <v>W.2.0093</v>
          </cell>
          <cell r="D215" t="str">
            <v>SBB Klimaanlage f. techn. Betriebsräume</v>
          </cell>
          <cell r="AC215">
            <v>0</v>
          </cell>
          <cell r="AD215">
            <v>0</v>
          </cell>
          <cell r="AE215">
            <v>0</v>
          </cell>
          <cell r="AF215">
            <v>0</v>
          </cell>
        </row>
        <row r="216">
          <cell r="B216" t="str">
            <v>W.2.0094</v>
          </cell>
          <cell r="D216" t="str">
            <v>SBB Klimaanlage f. allg. Betriebsräume</v>
          </cell>
          <cell r="AC216">
            <v>29</v>
          </cell>
          <cell r="AD216">
            <v>18</v>
          </cell>
          <cell r="AE216">
            <v>9</v>
          </cell>
          <cell r="AF216">
            <v>25</v>
          </cell>
        </row>
        <row r="217">
          <cell r="B217" t="str">
            <v>W.2.0095</v>
          </cell>
          <cell r="D217" t="str">
            <v>SBB Zisternenwagen (ZFH 01)</v>
          </cell>
          <cell r="AC217">
            <v>211</v>
          </cell>
          <cell r="AD217">
            <v>0</v>
          </cell>
          <cell r="AE217">
            <v>27</v>
          </cell>
          <cell r="AF217">
            <v>31</v>
          </cell>
        </row>
        <row r="218">
          <cell r="B218" t="str">
            <v>W.2.0096</v>
          </cell>
          <cell r="D218" t="str">
            <v>SBB Füllhahnen (ZFH 02)</v>
          </cell>
          <cell r="AC218">
            <v>0</v>
          </cell>
          <cell r="AD218">
            <v>0</v>
          </cell>
          <cell r="AE218">
            <v>0</v>
          </cell>
          <cell r="AF218">
            <v>0</v>
          </cell>
        </row>
        <row r="219">
          <cell r="B219" t="str">
            <v>W.2.0097</v>
          </cell>
          <cell r="D219" t="str">
            <v>SBB Zisternenwagen (ZFH 03)</v>
          </cell>
          <cell r="AC219">
            <v>19</v>
          </cell>
          <cell r="AD219">
            <v>0</v>
          </cell>
          <cell r="AE219">
            <v>0</v>
          </cell>
          <cell r="AF219">
            <v>47</v>
          </cell>
        </row>
        <row r="220">
          <cell r="B220" t="str">
            <v>W.2.0098</v>
          </cell>
          <cell r="D220" t="str">
            <v>SBB Füllhahnen (ZFH 04)</v>
          </cell>
          <cell r="AC220">
            <v>0</v>
          </cell>
          <cell r="AD220">
            <v>0</v>
          </cell>
          <cell r="AE220">
            <v>1</v>
          </cell>
          <cell r="AF220">
            <v>40</v>
          </cell>
        </row>
        <row r="221">
          <cell r="B221" t="str">
            <v>W.2.0099</v>
          </cell>
          <cell r="D221" t="str">
            <v>WBE 10° Unique, Kälteanlage 5</v>
          </cell>
          <cell r="AC221">
            <v>211</v>
          </cell>
          <cell r="AD221">
            <v>2826</v>
          </cell>
          <cell r="AE221">
            <v>4409</v>
          </cell>
          <cell r="AF221">
            <v>589</v>
          </cell>
        </row>
        <row r="222">
          <cell r="B222" t="str">
            <v>W.2.0100</v>
          </cell>
          <cell r="D222" t="str">
            <v>WK JETA Garderoben mit WC</v>
          </cell>
          <cell r="AC222">
            <v>8</v>
          </cell>
          <cell r="AD222">
            <v>7</v>
          </cell>
          <cell r="AE222">
            <v>8</v>
          </cell>
          <cell r="AF222">
            <v>0</v>
          </cell>
        </row>
        <row r="223">
          <cell r="B223" t="str">
            <v>W.2.0101</v>
          </cell>
          <cell r="D223" t="str">
            <v>WK Catering Abela Canonica</v>
          </cell>
          <cell r="AC223">
            <v>1</v>
          </cell>
          <cell r="AD223">
            <v>2</v>
          </cell>
          <cell r="AE223">
            <v>0</v>
          </cell>
          <cell r="AF223">
            <v>1</v>
          </cell>
        </row>
        <row r="224">
          <cell r="B224" t="str">
            <v>W.2.0102</v>
          </cell>
          <cell r="D224" t="str">
            <v>WWV Catering Abela Canonica</v>
          </cell>
          <cell r="AC224">
            <v>0</v>
          </cell>
          <cell r="AD224">
            <v>1</v>
          </cell>
          <cell r="AE224">
            <v>0</v>
          </cell>
          <cell r="AF224">
            <v>1</v>
          </cell>
        </row>
        <row r="225">
          <cell r="B225" t="str">
            <v>W.2.0103</v>
          </cell>
          <cell r="D225" t="str">
            <v>WBV Café Ritazza</v>
          </cell>
          <cell r="AC225">
            <v>16</v>
          </cell>
          <cell r="AD225">
            <v>18</v>
          </cell>
          <cell r="AE225">
            <v>20</v>
          </cell>
          <cell r="AF225">
            <v>22</v>
          </cell>
        </row>
        <row r="226">
          <cell r="B226" t="str">
            <v>W.2.0104</v>
          </cell>
          <cell r="D226" t="str">
            <v>WWV Einspeisung B10 Busgate Aufstockung TB</v>
          </cell>
          <cell r="AD226">
            <v>169</v>
          </cell>
          <cell r="AE226">
            <v>251</v>
          </cell>
          <cell r="AF226">
            <v>258</v>
          </cell>
        </row>
        <row r="227">
          <cell r="B227" t="str">
            <v>W.2.0105</v>
          </cell>
          <cell r="D227" t="str">
            <v>WK B10 Feuerlöschposten + Nasszellen (G2)</v>
          </cell>
          <cell r="AD227">
            <v>57</v>
          </cell>
          <cell r="AE227">
            <v>87</v>
          </cell>
          <cell r="AF227">
            <v>96</v>
          </cell>
        </row>
        <row r="228">
          <cell r="B228" t="str">
            <v>W.2.0106</v>
          </cell>
          <cell r="D228" t="str">
            <v>WBV Einspeisung B10 Busgate Aufstockung TB</v>
          </cell>
          <cell r="AD228">
            <v>62</v>
          </cell>
          <cell r="AE228">
            <v>95</v>
          </cell>
          <cell r="AF228">
            <v>159</v>
          </cell>
        </row>
        <row r="229">
          <cell r="B229" t="str">
            <v>W.2.0107</v>
          </cell>
          <cell r="D229" t="str">
            <v>WK Einspeisung B10 Busgate Aufstockung TB</v>
          </cell>
          <cell r="AD229">
            <v>289</v>
          </cell>
          <cell r="AE229">
            <v>434</v>
          </cell>
          <cell r="AF229">
            <v>604</v>
          </cell>
        </row>
        <row r="230">
          <cell r="B230" t="str">
            <v>W.2.0108</v>
          </cell>
          <cell r="D230" t="str">
            <v>WK FRZ</v>
          </cell>
          <cell r="AD230">
            <v>190</v>
          </cell>
          <cell r="AE230">
            <v>285</v>
          </cell>
          <cell r="AF230">
            <v>218</v>
          </cell>
        </row>
        <row r="231">
          <cell r="B231" t="str">
            <v>W.2.0109</v>
          </cell>
          <cell r="D231" t="str">
            <v>WWV FRZ</v>
          </cell>
          <cell r="AD231">
            <v>140</v>
          </cell>
          <cell r="AE231">
            <v>215</v>
          </cell>
          <cell r="AF231">
            <v>164</v>
          </cell>
        </row>
        <row r="232">
          <cell r="B232" t="str">
            <v>W.2.0110</v>
          </cell>
          <cell r="D232" t="str">
            <v>WBV FRZ</v>
          </cell>
          <cell r="AD232">
            <v>65</v>
          </cell>
          <cell r="AE232">
            <v>110</v>
          </cell>
          <cell r="AF232">
            <v>86</v>
          </cell>
        </row>
        <row r="233">
          <cell r="B233" t="str">
            <v>W.2.0111</v>
          </cell>
          <cell r="D233" t="str">
            <v>WBV Unique, Befeuchter 226 1136</v>
          </cell>
          <cell r="AD233">
            <v>0</v>
          </cell>
          <cell r="AE233">
            <v>0</v>
          </cell>
          <cell r="AF233">
            <v>35</v>
          </cell>
        </row>
        <row r="234">
          <cell r="B234" t="str">
            <v>W.2.0112</v>
          </cell>
          <cell r="D234" t="str">
            <v>WK Haupteinspeisung B11</v>
          </cell>
          <cell r="AD234">
            <v>0</v>
          </cell>
          <cell r="AE234">
            <v>566</v>
          </cell>
          <cell r="AF234">
            <v>462</v>
          </cell>
        </row>
        <row r="235">
          <cell r="B235" t="str">
            <v>W.2.0113</v>
          </cell>
          <cell r="D235" t="str">
            <v>WK FRZ</v>
          </cell>
          <cell r="AD235">
            <v>0</v>
          </cell>
          <cell r="AE235">
            <v>19</v>
          </cell>
          <cell r="AF235">
            <v>26</v>
          </cell>
        </row>
        <row r="236">
          <cell r="B236" t="str">
            <v>W.2.0114</v>
          </cell>
          <cell r="D236" t="str">
            <v>WK Haupteinspeisung B2</v>
          </cell>
          <cell r="AC236">
            <v>9</v>
          </cell>
          <cell r="AD236">
            <v>60</v>
          </cell>
          <cell r="AE236">
            <v>3</v>
          </cell>
          <cell r="AF236">
            <v>0</v>
          </cell>
        </row>
        <row r="237">
          <cell r="B237" t="str">
            <v>W.2.0115</v>
          </cell>
          <cell r="D237" t="str">
            <v>WBV Jet Aviation Küche Lounge</v>
          </cell>
          <cell r="AF237" t="str">
            <v/>
          </cell>
        </row>
        <row r="238">
          <cell r="B238" t="str">
            <v>W.2.5101</v>
          </cell>
          <cell r="D238" t="str">
            <v>WK Öffentlicher Brunnen Parkhaus B</v>
          </cell>
          <cell r="AC238">
            <v>56</v>
          </cell>
          <cell r="AD238">
            <v>59</v>
          </cell>
          <cell r="AE238">
            <v>773</v>
          </cell>
          <cell r="AF238">
            <v>122</v>
          </cell>
        </row>
        <row r="239">
          <cell r="B239" t="str">
            <v>W.2.9001</v>
          </cell>
          <cell r="D239" t="str">
            <v>WK Bauwasser A 500</v>
          </cell>
          <cell r="AC239">
            <v>73</v>
          </cell>
          <cell r="AD239">
            <v>132</v>
          </cell>
          <cell r="AE239">
            <v>160</v>
          </cell>
          <cell r="AF239">
            <v>155</v>
          </cell>
        </row>
        <row r="240">
          <cell r="B240" t="str">
            <v>W.2.9002</v>
          </cell>
          <cell r="D240" t="str">
            <v>WC Bau P6 Aufstockung PB</v>
          </cell>
          <cell r="AC240">
            <v>607</v>
          </cell>
          <cell r="AD240">
            <v>614</v>
          </cell>
          <cell r="AE240">
            <v>564</v>
          </cell>
          <cell r="AF240">
            <v>0</v>
          </cell>
        </row>
        <row r="241">
          <cell r="B241" t="str">
            <v>W.2.9003</v>
          </cell>
          <cell r="D241" t="str">
            <v>Bauwasser für PB G 10</v>
          </cell>
          <cell r="AC241">
            <v>220</v>
          </cell>
          <cell r="AD241">
            <v>441</v>
          </cell>
          <cell r="AE241">
            <v>92</v>
          </cell>
          <cell r="AF241">
            <v>7</v>
          </cell>
        </row>
        <row r="242">
          <cell r="B242" t="str">
            <v>W.2.9004</v>
          </cell>
          <cell r="D242" t="str">
            <v>WK Bauwasser H.A510</v>
          </cell>
          <cell r="AE242">
            <v>0</v>
          </cell>
          <cell r="AF242">
            <v>13</v>
          </cell>
        </row>
        <row r="243">
          <cell r="B243" t="str">
            <v>W.2.9005</v>
          </cell>
          <cell r="D243" t="str">
            <v>WK Bauwasser H.A510</v>
          </cell>
          <cell r="AE243">
            <v>0</v>
          </cell>
          <cell r="AF243">
            <v>1</v>
          </cell>
        </row>
        <row r="244">
          <cell r="B244" t="str">
            <v>W.2.9006</v>
          </cell>
          <cell r="D244" t="str">
            <v>WWV Bauwasser H.A510</v>
          </cell>
          <cell r="AE244">
            <v>0</v>
          </cell>
          <cell r="AF244">
            <v>19</v>
          </cell>
        </row>
        <row r="245">
          <cell r="B245" t="str">
            <v>W.2.9007</v>
          </cell>
          <cell r="D245" t="str">
            <v>WWR-Zirkulation Bauwasser H.A510</v>
          </cell>
          <cell r="AE245">
            <v>0</v>
          </cell>
          <cell r="AF245">
            <v>0</v>
          </cell>
        </row>
        <row r="246">
          <cell r="B246" t="str">
            <v>W.2.9101</v>
          </cell>
          <cell r="D246" t="str">
            <v>WK Bauwasser A520 PTS Station</v>
          </cell>
          <cell r="AC246">
            <v>1283</v>
          </cell>
          <cell r="AD246">
            <v>110</v>
          </cell>
          <cell r="AE246">
            <v>2437</v>
          </cell>
          <cell r="AF246">
            <v>962</v>
          </cell>
        </row>
        <row r="247">
          <cell r="B247" t="str">
            <v>W.2.9102</v>
          </cell>
          <cell r="D247" t="str">
            <v>WK Bauwasser A520 PTS Station</v>
          </cell>
          <cell r="AC247">
            <v>150</v>
          </cell>
          <cell r="AD247">
            <v>0</v>
          </cell>
          <cell r="AE247">
            <v>0</v>
          </cell>
          <cell r="AF247">
            <v>0</v>
          </cell>
        </row>
        <row r="248">
          <cell r="B248" t="str">
            <v>W.2.9103</v>
          </cell>
          <cell r="D248" t="str">
            <v>WK Bauwasser C500 Tiefbau</v>
          </cell>
          <cell r="AE248">
            <v>267</v>
          </cell>
          <cell r="AF248">
            <v>297</v>
          </cell>
        </row>
        <row r="249">
          <cell r="B249" t="str">
            <v>W.2.9104</v>
          </cell>
          <cell r="D249" t="str">
            <v>WK Bauwasser C500 Tiefbau</v>
          </cell>
          <cell r="AE249">
            <v>317</v>
          </cell>
          <cell r="AF249">
            <v>512</v>
          </cell>
        </row>
        <row r="250">
          <cell r="B250" t="str">
            <v>W.2.9105</v>
          </cell>
          <cell r="D250" t="str">
            <v>WK Bauwasser C500 Hochbau</v>
          </cell>
          <cell r="AE250">
            <v>822</v>
          </cell>
          <cell r="AF250">
            <v>3795</v>
          </cell>
        </row>
        <row r="251">
          <cell r="B251" t="str">
            <v>W.2.9106</v>
          </cell>
          <cell r="D251" t="str">
            <v>WK Bauwasser Vorfeld Süd Etappe 3</v>
          </cell>
          <cell r="AE251">
            <v>73</v>
          </cell>
        </row>
        <row r="252">
          <cell r="B252" t="str">
            <v>W.2.9107</v>
          </cell>
          <cell r="D252" t="str">
            <v>WK Bauwasser TA Rampe</v>
          </cell>
          <cell r="AE252">
            <v>58</v>
          </cell>
        </row>
        <row r="253">
          <cell r="B253" t="str">
            <v>W.2.9108</v>
          </cell>
          <cell r="D253" t="str">
            <v>WK Bauwasser Baust. Durchgang PB - TB</v>
          </cell>
        </row>
        <row r="254">
          <cell r="B254" t="str">
            <v>W.4.0001</v>
          </cell>
          <cell r="D254" t="str">
            <v>WK Haupteinspeisung OPC</v>
          </cell>
          <cell r="AC254">
            <v>4565</v>
          </cell>
          <cell r="AD254">
            <v>3710</v>
          </cell>
          <cell r="AE254">
            <v>3691</v>
          </cell>
          <cell r="AF254">
            <v>3569</v>
          </cell>
        </row>
        <row r="255">
          <cell r="B255" t="str">
            <v>W.4.0002</v>
          </cell>
          <cell r="D255" t="str">
            <v>WK Restorama</v>
          </cell>
          <cell r="AC255">
            <v>186</v>
          </cell>
          <cell r="AD255">
            <v>204</v>
          </cell>
          <cell r="AE255">
            <v>213</v>
          </cell>
          <cell r="AF255">
            <v>186</v>
          </cell>
        </row>
        <row r="256">
          <cell r="B256" t="str">
            <v>W.4.0003</v>
          </cell>
          <cell r="D256" t="str">
            <v>WK SR</v>
          </cell>
          <cell r="AC256">
            <v>113</v>
          </cell>
          <cell r="AD256">
            <v>115</v>
          </cell>
          <cell r="AE256">
            <v>114</v>
          </cell>
          <cell r="AF256">
            <v>86</v>
          </cell>
        </row>
        <row r="257">
          <cell r="B257" t="str">
            <v>W.4.0004</v>
          </cell>
          <cell r="D257" t="str">
            <v>WK SR</v>
          </cell>
          <cell r="AC257">
            <v>16</v>
          </cell>
          <cell r="AD257">
            <v>23</v>
          </cell>
          <cell r="AE257">
            <v>31</v>
          </cell>
          <cell r="AF257">
            <v>24</v>
          </cell>
        </row>
        <row r="258">
          <cell r="B258" t="str">
            <v>W.4.0005</v>
          </cell>
          <cell r="D258" t="str">
            <v>WK SR</v>
          </cell>
          <cell r="AC258">
            <v>72</v>
          </cell>
          <cell r="AD258">
            <v>74</v>
          </cell>
          <cell r="AE258">
            <v>75</v>
          </cell>
          <cell r="AF258">
            <v>66</v>
          </cell>
        </row>
        <row r="259">
          <cell r="B259" t="str">
            <v>W.4.0006</v>
          </cell>
          <cell r="D259" t="str">
            <v>WWV Restorama, Pers.-Rest. OPC</v>
          </cell>
          <cell r="AC259">
            <v>239</v>
          </cell>
          <cell r="AD259">
            <v>267</v>
          </cell>
          <cell r="AE259">
            <v>242</v>
          </cell>
          <cell r="AF259">
            <v>190</v>
          </cell>
        </row>
        <row r="260">
          <cell r="B260" t="str">
            <v>W.4.0007</v>
          </cell>
          <cell r="D260" t="str">
            <v>WWR-Zirkulation</v>
          </cell>
          <cell r="AC260">
            <v>0</v>
          </cell>
          <cell r="AD260">
            <v>0</v>
          </cell>
          <cell r="AE260">
            <v>0</v>
          </cell>
          <cell r="AF260">
            <v>0</v>
          </cell>
        </row>
        <row r="261">
          <cell r="B261" t="str">
            <v>W.4.0008</v>
          </cell>
          <cell r="D261" t="str">
            <v>WBE 10° Zuleitung von TA</v>
          </cell>
          <cell r="AC261">
            <v>199</v>
          </cell>
          <cell r="AD261">
            <v>902</v>
          </cell>
          <cell r="AE261">
            <v>1598</v>
          </cell>
          <cell r="AF261">
            <v>192</v>
          </cell>
        </row>
        <row r="262">
          <cell r="B262" t="str">
            <v>W.4.0009</v>
          </cell>
          <cell r="D262" t="str">
            <v>WBE 10° Unique, Kälteanlage 1</v>
          </cell>
          <cell r="AC262">
            <v>4</v>
          </cell>
          <cell r="AD262">
            <v>309</v>
          </cell>
          <cell r="AE262">
            <v>631</v>
          </cell>
          <cell r="AF262">
            <v>55</v>
          </cell>
        </row>
        <row r="263">
          <cell r="B263" t="str">
            <v>W.4.0010</v>
          </cell>
          <cell r="D263" t="str">
            <v>WBE 10° Unique, Kälteanlage 2</v>
          </cell>
          <cell r="AC263">
            <v>5</v>
          </cell>
          <cell r="AD263">
            <v>223</v>
          </cell>
          <cell r="AE263">
            <v>613</v>
          </cell>
          <cell r="AF263">
            <v>81</v>
          </cell>
        </row>
        <row r="264">
          <cell r="B264" t="str">
            <v>W.4.0011</v>
          </cell>
          <cell r="D264" t="str">
            <v>WBE 10° Unique, Kälteanlage 3</v>
          </cell>
          <cell r="AC264">
            <v>3</v>
          </cell>
          <cell r="AD264">
            <v>308</v>
          </cell>
          <cell r="AE264">
            <v>432</v>
          </cell>
          <cell r="AF264">
            <v>55</v>
          </cell>
        </row>
        <row r="265">
          <cell r="B265" t="str">
            <v>W.4.0012</v>
          </cell>
          <cell r="D265" t="str">
            <v>WBV Zuleitung von TA</v>
          </cell>
          <cell r="AC265">
            <v>1219</v>
          </cell>
          <cell r="AD265">
            <v>631</v>
          </cell>
          <cell r="AE265">
            <v>266</v>
          </cell>
          <cell r="AF265">
            <v>765</v>
          </cell>
        </row>
        <row r="266">
          <cell r="B266" t="str">
            <v>W.4.0013</v>
          </cell>
          <cell r="D266" t="str">
            <v>WBV Restorama</v>
          </cell>
          <cell r="AC266">
            <v>260</v>
          </cell>
          <cell r="AD266">
            <v>281</v>
          </cell>
          <cell r="AE266">
            <v>239</v>
          </cell>
          <cell r="AF266">
            <v>216</v>
          </cell>
        </row>
        <row r="267">
          <cell r="B267" t="str">
            <v>W.4.0014</v>
          </cell>
          <cell r="D267" t="str">
            <v>Grundwasserüberlauf D1</v>
          </cell>
          <cell r="AC267">
            <v>12725</v>
          </cell>
          <cell r="AD267">
            <v>16840</v>
          </cell>
          <cell r="AE267">
            <v>14298</v>
          </cell>
          <cell r="AF267">
            <v>13533</v>
          </cell>
        </row>
        <row r="268">
          <cell r="B268" t="str">
            <v>W.4.0015</v>
          </cell>
          <cell r="D268" t="str">
            <v>Einspeisung WWV-Erwärmer</v>
          </cell>
          <cell r="AC268">
            <v>580</v>
          </cell>
          <cell r="AD268">
            <v>571</v>
          </cell>
          <cell r="AE268">
            <v>519</v>
          </cell>
          <cell r="AF268">
            <v>458</v>
          </cell>
        </row>
        <row r="269">
          <cell r="B269" t="str">
            <v>W.4.0016</v>
          </cell>
          <cell r="D269" t="str">
            <v>WK Einspeisung für Grauwasseranlage</v>
          </cell>
          <cell r="AC269">
            <v>0</v>
          </cell>
          <cell r="AD269">
            <v>0</v>
          </cell>
          <cell r="AE269">
            <v>1</v>
          </cell>
          <cell r="AF269">
            <v>0</v>
          </cell>
        </row>
        <row r="270">
          <cell r="B270" t="str">
            <v>W.4.0017</v>
          </cell>
          <cell r="D270" t="str">
            <v>Grauwasser Gesamtverbrauch</v>
          </cell>
          <cell r="AC270">
            <v>279</v>
          </cell>
          <cell r="AD270">
            <v>257</v>
          </cell>
          <cell r="AE270">
            <v>254</v>
          </cell>
          <cell r="AF270">
            <v>233</v>
          </cell>
        </row>
        <row r="271">
          <cell r="B271" t="str">
            <v>W.4.0018</v>
          </cell>
          <cell r="D271" t="str">
            <v>WK Steigzone Nord (Stange)</v>
          </cell>
          <cell r="AC271">
            <v>18</v>
          </cell>
          <cell r="AD271">
            <v>20</v>
          </cell>
          <cell r="AE271">
            <v>18</v>
          </cell>
          <cell r="AF271">
            <v>16</v>
          </cell>
        </row>
        <row r="272">
          <cell r="B272" t="str">
            <v>W.4.0019</v>
          </cell>
          <cell r="D272" t="str">
            <v>WK Steigzone Süd (Kopf)</v>
          </cell>
          <cell r="AC272">
            <v>34</v>
          </cell>
          <cell r="AD272">
            <v>40</v>
          </cell>
          <cell r="AE272">
            <v>42</v>
          </cell>
          <cell r="AF272">
            <v>30</v>
          </cell>
        </row>
        <row r="273">
          <cell r="B273" t="str">
            <v>W.4.0020</v>
          </cell>
          <cell r="D273" t="str">
            <v>WAR-G Einspeisung für Grauwasseranlage</v>
          </cell>
          <cell r="AC273">
            <v>1</v>
          </cell>
          <cell r="AD273">
            <v>0</v>
          </cell>
          <cell r="AE273">
            <v>22</v>
          </cell>
          <cell r="AF273">
            <v>10</v>
          </cell>
        </row>
        <row r="274">
          <cell r="B274" t="str">
            <v>W.4.0021</v>
          </cell>
          <cell r="D274" t="str">
            <v>WBV Unique, Kaltdampfgenerator 445 1161</v>
          </cell>
          <cell r="AC274">
            <v>13</v>
          </cell>
          <cell r="AD274">
            <v>7</v>
          </cell>
          <cell r="AE274">
            <v>0</v>
          </cell>
          <cell r="AF274">
            <v>15</v>
          </cell>
        </row>
        <row r="275">
          <cell r="B275" t="str">
            <v>W.4.0022</v>
          </cell>
          <cell r="D275" t="str">
            <v>WBV Unique, Kaltdampfgenerator 445 1162</v>
          </cell>
          <cell r="AC275">
            <v>29</v>
          </cell>
          <cell r="AD275">
            <v>9</v>
          </cell>
          <cell r="AE275">
            <v>4</v>
          </cell>
          <cell r="AF275">
            <v>23</v>
          </cell>
        </row>
        <row r="276">
          <cell r="B276" t="str">
            <v>W.4.0023</v>
          </cell>
          <cell r="D276" t="str">
            <v>WBV Unique, Kaltdampfgenerator 445 1163</v>
          </cell>
          <cell r="AC276">
            <v>40</v>
          </cell>
          <cell r="AD276">
            <v>14</v>
          </cell>
          <cell r="AE276">
            <v>3</v>
          </cell>
          <cell r="AF276">
            <v>35</v>
          </cell>
        </row>
        <row r="277">
          <cell r="B277" t="str">
            <v>W.4.0024</v>
          </cell>
          <cell r="D277" t="str">
            <v>WBV Unique, Kaltdampfgenerator 445 1164</v>
          </cell>
          <cell r="AC277">
            <v>52</v>
          </cell>
          <cell r="AD277">
            <v>21</v>
          </cell>
          <cell r="AE277">
            <v>3</v>
          </cell>
          <cell r="AF277">
            <v>56</v>
          </cell>
        </row>
        <row r="278">
          <cell r="B278" t="str">
            <v>W.4.0025</v>
          </cell>
          <cell r="D278" t="str">
            <v>WBV Unique, Kaltdampfgenerator 445 1141</v>
          </cell>
          <cell r="AC278">
            <v>63</v>
          </cell>
          <cell r="AD278">
            <v>21</v>
          </cell>
          <cell r="AE278">
            <v>2</v>
          </cell>
          <cell r="AF278">
            <v>29</v>
          </cell>
        </row>
        <row r="279">
          <cell r="B279" t="str">
            <v>W.4.0026</v>
          </cell>
          <cell r="D279" t="str">
            <v>WBV Unique, Kaltdampfgenerator 445 1131</v>
          </cell>
          <cell r="AC279">
            <v>33</v>
          </cell>
          <cell r="AD279">
            <v>10</v>
          </cell>
          <cell r="AE279">
            <v>1</v>
          </cell>
          <cell r="AF279">
            <v>28</v>
          </cell>
        </row>
        <row r="280">
          <cell r="B280" t="str">
            <v>W.4.0027</v>
          </cell>
          <cell r="D280" t="str">
            <v>WK Haupteinspeisung V4</v>
          </cell>
          <cell r="AD280">
            <v>170</v>
          </cell>
          <cell r="AE280">
            <v>334</v>
          </cell>
          <cell r="AF280">
            <v>1026</v>
          </cell>
        </row>
        <row r="281">
          <cell r="B281" t="str">
            <v>W.4.0028</v>
          </cell>
          <cell r="D281" t="str">
            <v>WK Jet Aviation</v>
          </cell>
          <cell r="AD281">
            <v>200</v>
          </cell>
          <cell r="AE281">
            <v>200</v>
          </cell>
          <cell r="AF281">
            <v>204</v>
          </cell>
        </row>
        <row r="282">
          <cell r="B282" t="str">
            <v>W.4.0029</v>
          </cell>
          <cell r="D282" t="str">
            <v>WK Unique</v>
          </cell>
          <cell r="AD282">
            <v>32</v>
          </cell>
          <cell r="AE282">
            <v>33</v>
          </cell>
          <cell r="AF282">
            <v>40</v>
          </cell>
        </row>
        <row r="283">
          <cell r="B283" t="str">
            <v>W.4.0030</v>
          </cell>
          <cell r="D283" t="str">
            <v>Einspeisung WWV-Erwärmer</v>
          </cell>
          <cell r="AD283">
            <v>18</v>
          </cell>
          <cell r="AE283">
            <v>17</v>
          </cell>
          <cell r="AF283">
            <v>30</v>
          </cell>
        </row>
        <row r="284">
          <cell r="B284" t="str">
            <v>W.4.0031</v>
          </cell>
          <cell r="D284" t="str">
            <v>WK Swissport</v>
          </cell>
          <cell r="AD284">
            <v>6</v>
          </cell>
          <cell r="AE284">
            <v>7</v>
          </cell>
          <cell r="AF284">
            <v>6</v>
          </cell>
        </row>
        <row r="285">
          <cell r="B285" t="str">
            <v>W.4.0032</v>
          </cell>
          <cell r="D285" t="str">
            <v>WK Enteiserzentrale</v>
          </cell>
          <cell r="AD285">
            <v>0</v>
          </cell>
          <cell r="AE285">
            <v>0</v>
          </cell>
          <cell r="AF285">
            <v>0</v>
          </cell>
        </row>
        <row r="286">
          <cell r="B286" t="str">
            <v>W.4.0033</v>
          </cell>
          <cell r="D286" t="str">
            <v>WK Enteisertanks</v>
          </cell>
          <cell r="AD286">
            <v>37</v>
          </cell>
          <cell r="AE286">
            <v>39</v>
          </cell>
          <cell r="AF286">
            <v>768</v>
          </cell>
        </row>
        <row r="287">
          <cell r="B287" t="str">
            <v>W.4.5101</v>
          </cell>
          <cell r="D287" t="str">
            <v>WK Haupteinspeisung Enteiserraum</v>
          </cell>
          <cell r="AC287">
            <v>854</v>
          </cell>
          <cell r="AD287">
            <v>269</v>
          </cell>
        </row>
        <row r="288">
          <cell r="B288" t="str">
            <v>W.4.5102</v>
          </cell>
          <cell r="D288" t="str">
            <v>WK Gerätehalle</v>
          </cell>
          <cell r="AC288">
            <v>84</v>
          </cell>
          <cell r="AD288">
            <v>33</v>
          </cell>
        </row>
        <row r="289">
          <cell r="B289" t="str">
            <v>W.4.5103</v>
          </cell>
          <cell r="D289" t="str">
            <v>WK OPS Geräte</v>
          </cell>
          <cell r="AC289">
            <v>3360</v>
          </cell>
          <cell r="AD289">
            <v>3880</v>
          </cell>
          <cell r="AE289">
            <v>3797</v>
          </cell>
          <cell r="AF289">
            <v>2997</v>
          </cell>
        </row>
        <row r="290">
          <cell r="B290" t="str">
            <v>W.5.0001</v>
          </cell>
          <cell r="D290" t="str">
            <v>WK Haupteinspeisung 1 F2 / F3</v>
          </cell>
          <cell r="AC290">
            <v>2521</v>
          </cell>
          <cell r="AD290">
            <v>2383</v>
          </cell>
          <cell r="AE290">
            <v>2407</v>
          </cell>
          <cell r="AF290">
            <v>2218</v>
          </cell>
        </row>
        <row r="291">
          <cell r="B291" t="str">
            <v>W.5.0002</v>
          </cell>
          <cell r="D291" t="str">
            <v>KW Haupteinspeisung FO</v>
          </cell>
        </row>
        <row r="292">
          <cell r="B292" t="str">
            <v>W.5.0003</v>
          </cell>
          <cell r="D292" t="str">
            <v>WK Restorama</v>
          </cell>
          <cell r="AC292">
            <v>89</v>
          </cell>
          <cell r="AD292">
            <v>88</v>
          </cell>
          <cell r="AE292">
            <v>144</v>
          </cell>
          <cell r="AF292">
            <v>70</v>
          </cell>
        </row>
        <row r="293">
          <cell r="B293" t="str">
            <v>W.5.0004</v>
          </cell>
          <cell r="D293" t="str">
            <v>KW SR</v>
          </cell>
        </row>
        <row r="294">
          <cell r="B294" t="str">
            <v>W.5.0005</v>
          </cell>
          <cell r="D294" t="str">
            <v>Einspeisung WWV-Erwärmer</v>
          </cell>
          <cell r="AC294">
            <v>217</v>
          </cell>
          <cell r="AD294">
            <v>210</v>
          </cell>
          <cell r="AE294">
            <v>224</v>
          </cell>
          <cell r="AF294">
            <v>210</v>
          </cell>
        </row>
        <row r="295">
          <cell r="B295" t="str">
            <v>W.5.0006</v>
          </cell>
          <cell r="D295" t="str">
            <v>WWV Restorama, Pers.-Rest. Fracht</v>
          </cell>
          <cell r="AC295">
            <v>108</v>
          </cell>
          <cell r="AD295">
            <v>109</v>
          </cell>
          <cell r="AE295">
            <v>125</v>
          </cell>
          <cell r="AF295">
            <v>115</v>
          </cell>
        </row>
        <row r="296">
          <cell r="B296" t="str">
            <v>W.5.0007</v>
          </cell>
          <cell r="D296" t="str">
            <v>WWR-Zirkulation Restorama</v>
          </cell>
          <cell r="AC296">
            <v>0</v>
          </cell>
          <cell r="AD296">
            <v>0</v>
          </cell>
          <cell r="AE296">
            <v>0</v>
          </cell>
          <cell r="AF296">
            <v>0</v>
          </cell>
        </row>
        <row r="297">
          <cell r="B297" t="str">
            <v>W.5.0008</v>
          </cell>
          <cell r="D297" t="str">
            <v>KW Einspeisung für WBV Anlage FO</v>
          </cell>
        </row>
        <row r="298">
          <cell r="B298" t="str">
            <v>W.5.0009</v>
          </cell>
          <cell r="D298" t="str">
            <v>KW Einspeisung für WBV Anlage FO</v>
          </cell>
        </row>
        <row r="299">
          <cell r="B299" t="str">
            <v>W.5.0010</v>
          </cell>
          <cell r="D299" t="str">
            <v>WBV Restorama</v>
          </cell>
        </row>
        <row r="300">
          <cell r="B300" t="str">
            <v>W.5.0011</v>
          </cell>
          <cell r="D300" t="str">
            <v>WK Haupteinspeisung 1 F1</v>
          </cell>
          <cell r="AC300">
            <v>665</v>
          </cell>
          <cell r="AD300">
            <v>569</v>
          </cell>
          <cell r="AE300">
            <v>654</v>
          </cell>
          <cell r="AF300">
            <v>631</v>
          </cell>
        </row>
        <row r="301">
          <cell r="B301" t="str">
            <v>W.5.0012</v>
          </cell>
          <cell r="D301" t="str">
            <v>Einspeisung WWV-Erwärmer</v>
          </cell>
          <cell r="AC301">
            <v>25</v>
          </cell>
          <cell r="AD301">
            <v>21</v>
          </cell>
          <cell r="AE301">
            <v>23</v>
          </cell>
          <cell r="AF301">
            <v>23</v>
          </cell>
        </row>
        <row r="302">
          <cell r="B302" t="str">
            <v>W.5.0013</v>
          </cell>
          <cell r="D302" t="str">
            <v>Einspeisung WWV-Erwärmer</v>
          </cell>
          <cell r="AC302">
            <v>25</v>
          </cell>
          <cell r="AD302">
            <v>21</v>
          </cell>
          <cell r="AE302">
            <v>19</v>
          </cell>
          <cell r="AF302">
            <v>24</v>
          </cell>
        </row>
        <row r="303">
          <cell r="B303" t="str">
            <v>W.5.0014</v>
          </cell>
          <cell r="D303" t="str">
            <v>WK Haupteinspeisung 2 F1</v>
          </cell>
          <cell r="AC303">
            <v>616</v>
          </cell>
          <cell r="AD303">
            <v>635</v>
          </cell>
          <cell r="AE303">
            <v>740</v>
          </cell>
          <cell r="AF303">
            <v>631</v>
          </cell>
        </row>
        <row r="304">
          <cell r="B304" t="str">
            <v>W.5.0015</v>
          </cell>
          <cell r="D304" t="str">
            <v>KW für Kühlkompressor</v>
          </cell>
        </row>
        <row r="305">
          <cell r="B305" t="str">
            <v>W.5.0016</v>
          </cell>
          <cell r="D305" t="str">
            <v>Einspeisung WWV-Erwärmer</v>
          </cell>
          <cell r="AC305">
            <v>88</v>
          </cell>
          <cell r="AD305">
            <v>88</v>
          </cell>
          <cell r="AE305">
            <v>85</v>
          </cell>
          <cell r="AF305">
            <v>84</v>
          </cell>
        </row>
        <row r="306">
          <cell r="B306" t="str">
            <v>W.5.0017</v>
          </cell>
          <cell r="D306" t="str">
            <v>WK Haupteinspeisung PF</v>
          </cell>
          <cell r="AC306">
            <v>169</v>
          </cell>
          <cell r="AD306">
            <v>264</v>
          </cell>
          <cell r="AE306">
            <v>460</v>
          </cell>
          <cell r="AF306">
            <v>454</v>
          </cell>
        </row>
        <row r="307">
          <cell r="B307" t="str">
            <v>W.5.0018</v>
          </cell>
          <cell r="D307" t="str">
            <v>WK Gartenhahnen</v>
          </cell>
          <cell r="AC307">
            <v>0</v>
          </cell>
          <cell r="AD307">
            <v>7</v>
          </cell>
          <cell r="AE307">
            <v>198</v>
          </cell>
          <cell r="AF307">
            <v>130</v>
          </cell>
        </row>
        <row r="308">
          <cell r="B308" t="str">
            <v>W.5.0019</v>
          </cell>
          <cell r="D308" t="str">
            <v>WK Gartenhahnen</v>
          </cell>
          <cell r="AC308">
            <v>0</v>
          </cell>
          <cell r="AD308">
            <v>48</v>
          </cell>
          <cell r="AE308">
            <v>32</v>
          </cell>
          <cell r="AF308">
            <v>0</v>
          </cell>
        </row>
        <row r="309">
          <cell r="B309" t="str">
            <v>W.5.0020</v>
          </cell>
          <cell r="D309" t="str">
            <v>WK Haupteinspeisung F4</v>
          </cell>
          <cell r="AC309">
            <v>6</v>
          </cell>
          <cell r="AD309">
            <v>2</v>
          </cell>
          <cell r="AE309">
            <v>9</v>
          </cell>
          <cell r="AF309">
            <v>11</v>
          </cell>
        </row>
        <row r="310">
          <cell r="B310" t="str">
            <v>W.5.0022</v>
          </cell>
          <cell r="D310" t="str">
            <v>WBV Unique, Luftwäscher 542121</v>
          </cell>
          <cell r="AC310">
            <v>170</v>
          </cell>
          <cell r="AD310">
            <v>50</v>
          </cell>
          <cell r="AE310">
            <v>3</v>
          </cell>
          <cell r="AF310">
            <v>131</v>
          </cell>
        </row>
        <row r="311">
          <cell r="B311" t="str">
            <v>W.5.0023</v>
          </cell>
          <cell r="D311" t="str">
            <v>WBV Unique, Luftwäscher 552121</v>
          </cell>
          <cell r="AC311">
            <v>14</v>
          </cell>
          <cell r="AD311">
            <v>5</v>
          </cell>
          <cell r="AE311">
            <v>0</v>
          </cell>
          <cell r="AF311">
            <v>4</v>
          </cell>
        </row>
        <row r="312">
          <cell r="B312" t="str">
            <v>W.5.0024</v>
          </cell>
          <cell r="D312" t="str">
            <v>WBV Unique, Luftwäscher 562121</v>
          </cell>
          <cell r="AC312">
            <v>75</v>
          </cell>
          <cell r="AD312">
            <v>4</v>
          </cell>
          <cell r="AE312">
            <v>1</v>
          </cell>
          <cell r="AF312">
            <v>6</v>
          </cell>
        </row>
        <row r="313">
          <cell r="B313" t="str">
            <v>W.5.0025</v>
          </cell>
          <cell r="D313" t="str">
            <v>WBV Unique, Luftwäscher 572121</v>
          </cell>
          <cell r="AC313">
            <v>353</v>
          </cell>
          <cell r="AD313">
            <v>91</v>
          </cell>
          <cell r="AE313">
            <v>0</v>
          </cell>
          <cell r="AF313">
            <v>249</v>
          </cell>
        </row>
        <row r="314">
          <cell r="B314" t="str">
            <v>W.5.0026</v>
          </cell>
          <cell r="D314" t="str">
            <v>WK Unique</v>
          </cell>
          <cell r="AC314">
            <v>4</v>
          </cell>
          <cell r="AD314">
            <v>4</v>
          </cell>
          <cell r="AE314">
            <v>4</v>
          </cell>
          <cell r="AF314">
            <v>4</v>
          </cell>
        </row>
        <row r="315">
          <cell r="B315" t="str">
            <v>W.5.0027</v>
          </cell>
          <cell r="D315" t="str">
            <v>Provisorische Haupteinspeisung FW + FO</v>
          </cell>
        </row>
        <row r="316">
          <cell r="B316" t="str">
            <v>W.5.0028</v>
          </cell>
          <cell r="D316" t="str">
            <v>WBV Restorama</v>
          </cell>
          <cell r="AC316">
            <v>72</v>
          </cell>
          <cell r="AD316">
            <v>67</v>
          </cell>
          <cell r="AE316">
            <v>73</v>
          </cell>
          <cell r="AF316">
            <v>68</v>
          </cell>
        </row>
        <row r="317">
          <cell r="B317" t="str">
            <v>W.5.0029</v>
          </cell>
          <cell r="D317" t="str">
            <v>WK SBG, Kaltdampfgenerator 52 231</v>
          </cell>
          <cell r="AC317">
            <v>3</v>
          </cell>
          <cell r="AD317">
            <v>5</v>
          </cell>
          <cell r="AE317">
            <v>28</v>
          </cell>
          <cell r="AF317">
            <v>4</v>
          </cell>
        </row>
        <row r="318">
          <cell r="B318" t="str">
            <v>W.5.0030</v>
          </cell>
          <cell r="D318" t="str">
            <v>WK-Haupteinsp. 2 F2 Zentrale Stacker Axe 5</v>
          </cell>
          <cell r="AC318">
            <v>245</v>
          </cell>
          <cell r="AD318">
            <v>46</v>
          </cell>
          <cell r="AE318">
            <v>44</v>
          </cell>
          <cell r="AF318">
            <v>33</v>
          </cell>
        </row>
        <row r="319">
          <cell r="B319" t="str">
            <v>W.5.0031</v>
          </cell>
          <cell r="D319" t="str">
            <v>WK-Haupteinsp. 3 F2 Zentrale Stacker Axe 9</v>
          </cell>
          <cell r="AC319">
            <v>225</v>
          </cell>
          <cell r="AD319">
            <v>202</v>
          </cell>
          <cell r="AE319">
            <v>190</v>
          </cell>
          <cell r="AF319">
            <v>166</v>
          </cell>
        </row>
        <row r="320">
          <cell r="B320" t="str">
            <v>W.5.0032</v>
          </cell>
          <cell r="D320" t="str">
            <v>WK-Haupteinsp. 4 F2 Zentr. Keller Mitte Axe 10</v>
          </cell>
          <cell r="AC320">
            <v>20</v>
          </cell>
          <cell r="AD320">
            <v>21</v>
          </cell>
          <cell r="AE320">
            <v>28</v>
          </cell>
          <cell r="AF320">
            <v>18</v>
          </cell>
        </row>
        <row r="321">
          <cell r="B321" t="str">
            <v>W.5.0033</v>
          </cell>
          <cell r="D321" t="str">
            <v>Einspeisung F3 + Teil F2 (Treppenhaus West)</v>
          </cell>
          <cell r="AC321">
            <v>785</v>
          </cell>
          <cell r="AD321">
            <v>761</v>
          </cell>
          <cell r="AE321">
            <v>725</v>
          </cell>
          <cell r="AF321">
            <v>666</v>
          </cell>
        </row>
        <row r="322">
          <cell r="B322" t="str">
            <v>W.5.5001</v>
          </cell>
          <cell r="D322" t="str">
            <v>WK Haupteinspeisung Messschacht 4 A</v>
          </cell>
          <cell r="AC322">
            <v>96710</v>
          </cell>
          <cell r="AD322">
            <v>123186</v>
          </cell>
          <cell r="AE322">
            <v>120472</v>
          </cell>
          <cell r="AF322">
            <v>87060</v>
          </cell>
        </row>
        <row r="323">
          <cell r="B323" t="str">
            <v>W.5.5101</v>
          </cell>
          <cell r="D323" t="str">
            <v>WK Trafostation G7</v>
          </cell>
          <cell r="AC323">
            <v>9</v>
          </cell>
          <cell r="AD323">
            <v>8</v>
          </cell>
          <cell r="AE323">
            <v>8</v>
          </cell>
          <cell r="AF323">
            <v>9</v>
          </cell>
        </row>
        <row r="324">
          <cell r="B324" t="str">
            <v>W.5.5102</v>
          </cell>
          <cell r="D324" t="str">
            <v>WK Haupteinspeisung GAC Werft</v>
          </cell>
          <cell r="AC324">
            <v>282</v>
          </cell>
          <cell r="AD324">
            <v>241</v>
          </cell>
          <cell r="AE324">
            <v>279</v>
          </cell>
          <cell r="AF324">
            <v>259</v>
          </cell>
        </row>
        <row r="325">
          <cell r="B325" t="str">
            <v>W.5.5103</v>
          </cell>
          <cell r="D325" t="str">
            <v>WK Haupteinspeisung Bürohaus G6</v>
          </cell>
          <cell r="AC325">
            <v>394</v>
          </cell>
          <cell r="AD325">
            <v>347</v>
          </cell>
          <cell r="AE325">
            <v>413</v>
          </cell>
          <cell r="AF325">
            <v>281</v>
          </cell>
        </row>
        <row r="326">
          <cell r="B326" t="str">
            <v>W.5.5104</v>
          </cell>
          <cell r="D326" t="str">
            <v>WK Haupteinspeisung Hangaranbau</v>
          </cell>
          <cell r="AC326">
            <v>36</v>
          </cell>
          <cell r="AD326">
            <v>40</v>
          </cell>
          <cell r="AE326">
            <v>42</v>
          </cell>
          <cell r="AF326">
            <v>33</v>
          </cell>
        </row>
        <row r="327">
          <cell r="B327" t="str">
            <v>W.5.5105</v>
          </cell>
          <cell r="D327" t="str">
            <v>WK Haupteinspeisung Hangar MFGZ</v>
          </cell>
          <cell r="AC327">
            <v>173</v>
          </cell>
          <cell r="AD327">
            <v>154</v>
          </cell>
          <cell r="AE327">
            <v>133</v>
          </cell>
          <cell r="AF327">
            <v>115</v>
          </cell>
        </row>
        <row r="328">
          <cell r="B328" t="str">
            <v>W.5.5106</v>
          </cell>
          <cell r="D328" t="str">
            <v>WK Jet Aviation</v>
          </cell>
          <cell r="AC328">
            <v>148</v>
          </cell>
          <cell r="AD328">
            <v>137</v>
          </cell>
          <cell r="AE328">
            <v>100</v>
          </cell>
          <cell r="AF328">
            <v>87</v>
          </cell>
        </row>
        <row r="329">
          <cell r="B329" t="str">
            <v>W.5.5107</v>
          </cell>
          <cell r="D329" t="str">
            <v>WK Haupteinspeisung Verbindungsbau G4</v>
          </cell>
          <cell r="AC329">
            <v>21</v>
          </cell>
          <cell r="AD329">
            <v>25</v>
          </cell>
          <cell r="AE329">
            <v>29</v>
          </cell>
          <cell r="AF329">
            <v>29</v>
          </cell>
        </row>
        <row r="330">
          <cell r="B330" t="str">
            <v>W.5.5108</v>
          </cell>
          <cell r="D330" t="str">
            <v>WK Haupteinspeisung Zoll</v>
          </cell>
          <cell r="AC330">
            <v>13</v>
          </cell>
          <cell r="AD330">
            <v>14</v>
          </cell>
          <cell r="AE330">
            <v>13</v>
          </cell>
          <cell r="AF330">
            <v>13</v>
          </cell>
        </row>
        <row r="331">
          <cell r="B331" t="str">
            <v>W.5.5109</v>
          </cell>
          <cell r="D331" t="str">
            <v>WK Waschplatz</v>
          </cell>
          <cell r="AC331">
            <v>2</v>
          </cell>
          <cell r="AD331">
            <v>14</v>
          </cell>
          <cell r="AE331">
            <v>14</v>
          </cell>
          <cell r="AF331">
            <v>5</v>
          </cell>
        </row>
        <row r="332">
          <cell r="B332" t="str">
            <v>W.5.5110</v>
          </cell>
          <cell r="D332" t="str">
            <v>WK Haupteinspeisung Frachthalle F9</v>
          </cell>
          <cell r="AC332">
            <v>98</v>
          </cell>
          <cell r="AD332">
            <v>47</v>
          </cell>
          <cell r="AE332">
            <v>41</v>
          </cell>
          <cell r="AF332">
            <v>4</v>
          </cell>
        </row>
        <row r="333">
          <cell r="B333" t="str">
            <v>W.5.5114</v>
          </cell>
          <cell r="D333" t="str">
            <v>WK Haupteinspeisung REGA</v>
          </cell>
          <cell r="AC333">
            <v>696</v>
          </cell>
          <cell r="AD333">
            <v>627</v>
          </cell>
          <cell r="AE333">
            <v>590</v>
          </cell>
          <cell r="AF333">
            <v>503</v>
          </cell>
        </row>
        <row r="334">
          <cell r="B334" t="str">
            <v>W.5.5115</v>
          </cell>
          <cell r="D334" t="str">
            <v>WK Haupteinspeisung Zimex</v>
          </cell>
          <cell r="AC334">
            <v>350</v>
          </cell>
          <cell r="AD334">
            <v>387</v>
          </cell>
          <cell r="AE334">
            <v>335</v>
          </cell>
          <cell r="AF334">
            <v>323</v>
          </cell>
        </row>
        <row r="335">
          <cell r="B335" t="str">
            <v>W.5.9001</v>
          </cell>
          <cell r="D335" t="str">
            <v>Bauwasser B61 Gepäcksortieranlage</v>
          </cell>
          <cell r="AC335">
            <v>0</v>
          </cell>
        </row>
        <row r="336">
          <cell r="B336" t="str">
            <v>W.5.9002</v>
          </cell>
          <cell r="D336" t="str">
            <v>Bauwasser H.P.570</v>
          </cell>
          <cell r="AD336">
            <v>45</v>
          </cell>
          <cell r="AE336">
            <v>50</v>
          </cell>
          <cell r="AF336">
            <v>215</v>
          </cell>
        </row>
        <row r="337">
          <cell r="B337" t="str">
            <v>W.5.9101</v>
          </cell>
          <cell r="D337" t="str">
            <v>WK Bauwasser ARGE Inst.-Platz</v>
          </cell>
          <cell r="AC337">
            <v>305</v>
          </cell>
          <cell r="AD337">
            <v>18</v>
          </cell>
          <cell r="AE337">
            <v>10</v>
          </cell>
          <cell r="AF337">
            <v>49</v>
          </cell>
        </row>
        <row r="338">
          <cell r="B338" t="str">
            <v>W.5.9102</v>
          </cell>
          <cell r="D338" t="str">
            <v>WK Bauwasser ARGE Vorfeldsanierung</v>
          </cell>
          <cell r="AC338">
            <v>61</v>
          </cell>
          <cell r="AD338">
            <v>25</v>
          </cell>
          <cell r="AE338">
            <v>0</v>
          </cell>
          <cell r="AF338">
            <v>0</v>
          </cell>
        </row>
        <row r="339">
          <cell r="B339" t="str">
            <v>W.5.9103</v>
          </cell>
          <cell r="D339" t="str">
            <v>WK Bauwasser ARGE Betonanlage</v>
          </cell>
          <cell r="AC339">
            <v>0</v>
          </cell>
          <cell r="AD339">
            <v>0</v>
          </cell>
          <cell r="AE339">
            <v>0</v>
          </cell>
          <cell r="AF339">
            <v>0</v>
          </cell>
        </row>
        <row r="340">
          <cell r="B340" t="str">
            <v>W.5.9104</v>
          </cell>
          <cell r="D340" t="str">
            <v>WK Bauwasser ZIP</v>
          </cell>
          <cell r="AC340">
            <v>802</v>
          </cell>
          <cell r="AD340">
            <v>838</v>
          </cell>
          <cell r="AE340">
            <v>332</v>
          </cell>
          <cell r="AF340">
            <v>307</v>
          </cell>
        </row>
        <row r="341">
          <cell r="B341" t="str">
            <v>W.5.9105</v>
          </cell>
          <cell r="D341" t="str">
            <v>WK Bauwasser Umfahrung Butzenbühl L1</v>
          </cell>
          <cell r="AC341">
            <v>1</v>
          </cell>
          <cell r="AD341">
            <v>77</v>
          </cell>
          <cell r="AE341">
            <v>23</v>
          </cell>
        </row>
        <row r="342">
          <cell r="B342" t="str">
            <v>W.6.0001</v>
          </cell>
          <cell r="D342" t="str">
            <v>WK Haupteinspeisung H1</v>
          </cell>
          <cell r="AC342">
            <v>1</v>
          </cell>
          <cell r="AD342">
            <v>0</v>
          </cell>
          <cell r="AE342">
            <v>0</v>
          </cell>
        </row>
        <row r="343">
          <cell r="B343" t="str">
            <v>W.6.5101</v>
          </cell>
          <cell r="D343" t="str">
            <v>WK Haupteinspeisung Aussen WC</v>
          </cell>
          <cell r="AC343">
            <v>13</v>
          </cell>
          <cell r="AD343">
            <v>11</v>
          </cell>
          <cell r="AE343">
            <v>62</v>
          </cell>
        </row>
        <row r="344">
          <cell r="B344" t="str">
            <v>W.6.5102</v>
          </cell>
          <cell r="D344" t="str">
            <v>WK Parkhaus E</v>
          </cell>
          <cell r="AC344">
            <v>17</v>
          </cell>
          <cell r="AD344">
            <v>16</v>
          </cell>
          <cell r="AE344">
            <v>18</v>
          </cell>
          <cell r="AF344">
            <v>14</v>
          </cell>
        </row>
        <row r="345">
          <cell r="B345" t="str">
            <v>W.6.5103</v>
          </cell>
          <cell r="D345" t="str">
            <v>WK Haupteinspeisung Jet Aviation H4</v>
          </cell>
          <cell r="AC345">
            <v>61</v>
          </cell>
          <cell r="AD345">
            <v>41</v>
          </cell>
          <cell r="AE345">
            <v>46</v>
          </cell>
          <cell r="AF345">
            <v>50</v>
          </cell>
        </row>
        <row r="346">
          <cell r="B346" t="str">
            <v>W.6.5104</v>
          </cell>
          <cell r="D346" t="str">
            <v>WK Haupteinspeisung Alpen Rock House</v>
          </cell>
          <cell r="AC346">
            <v>1842</v>
          </cell>
          <cell r="AD346">
            <v>2014</v>
          </cell>
          <cell r="AE346">
            <v>1635</v>
          </cell>
          <cell r="AF346">
            <v>1818</v>
          </cell>
        </row>
        <row r="347">
          <cell r="B347" t="str">
            <v>W.6.5105</v>
          </cell>
          <cell r="D347" t="str">
            <v>WK Haupteinspeisung BP Tankstelle</v>
          </cell>
          <cell r="AC347">
            <v>39</v>
          </cell>
          <cell r="AD347">
            <v>40</v>
          </cell>
          <cell r="AE347">
            <v>105</v>
          </cell>
          <cell r="AF347">
            <v>36</v>
          </cell>
        </row>
        <row r="348">
          <cell r="B348" t="str">
            <v>W.6.5106</v>
          </cell>
          <cell r="D348" t="str">
            <v>WK Haupteinspeisung BP Waschanlage</v>
          </cell>
          <cell r="AC348">
            <v>1707</v>
          </cell>
          <cell r="AD348">
            <v>971</v>
          </cell>
          <cell r="AE348">
            <v>1516</v>
          </cell>
          <cell r="AF348">
            <v>1096</v>
          </cell>
        </row>
        <row r="349">
          <cell r="B349" t="str">
            <v>W.6.9101</v>
          </cell>
          <cell r="D349" t="str">
            <v>WK Bauwasser ARGE Butzenbühl Los 2 / Brücke 2.4</v>
          </cell>
          <cell r="AC349">
            <v>19</v>
          </cell>
          <cell r="AD349">
            <v>6</v>
          </cell>
          <cell r="AE349">
            <v>1007</v>
          </cell>
          <cell r="AF349">
            <v>0</v>
          </cell>
        </row>
        <row r="350">
          <cell r="B350" t="str">
            <v>W.6.9102</v>
          </cell>
          <cell r="D350" t="str">
            <v>WK Bauwasser ARGE Butzenbühl Los 2</v>
          </cell>
          <cell r="AC350">
            <v>41</v>
          </cell>
        </row>
        <row r="351">
          <cell r="B351" t="str">
            <v>W.6.9103</v>
          </cell>
          <cell r="D351" t="str">
            <v>WK Bauwasser ARGE LVA2</v>
          </cell>
        </row>
        <row r="352">
          <cell r="B352" t="str">
            <v>W.6.9104</v>
          </cell>
          <cell r="D352" t="str">
            <v>WK Bauwasser ARGE LVA2</v>
          </cell>
        </row>
        <row r="353">
          <cell r="B353" t="str">
            <v>W.7.9101</v>
          </cell>
          <cell r="D353" t="str">
            <v>WK Bauwasser Los R2</v>
          </cell>
          <cell r="AC353">
            <v>0</v>
          </cell>
          <cell r="AD353">
            <v>0</v>
          </cell>
          <cell r="AE353">
            <v>62</v>
          </cell>
          <cell r="AF353">
            <v>42</v>
          </cell>
        </row>
        <row r="354">
          <cell r="B354" t="str">
            <v>W.7.9102</v>
          </cell>
          <cell r="D354" t="str">
            <v>WK Bauwasser ARGE ARW Airport 2000</v>
          </cell>
          <cell r="AC354">
            <v>1268</v>
          </cell>
          <cell r="AD354">
            <v>1866</v>
          </cell>
          <cell r="AE354">
            <v>1559</v>
          </cell>
          <cell r="AF354">
            <v>2108</v>
          </cell>
        </row>
        <row r="355">
          <cell r="B355" t="str">
            <v>W.7.9103</v>
          </cell>
          <cell r="D355" t="str">
            <v>WK Bauwasser ZIP</v>
          </cell>
          <cell r="AC355">
            <v>540</v>
          </cell>
          <cell r="AD355">
            <v>0</v>
          </cell>
        </row>
        <row r="356">
          <cell r="B356" t="str">
            <v>W.7.9104</v>
          </cell>
          <cell r="D356" t="str">
            <v>WK Bauwasser Bauleitungsbüro ZIP Ost</v>
          </cell>
          <cell r="AC356">
            <v>6</v>
          </cell>
          <cell r="AD356">
            <v>4</v>
          </cell>
          <cell r="AE356">
            <v>3</v>
          </cell>
          <cell r="AF356">
            <v>49</v>
          </cell>
        </row>
        <row r="357">
          <cell r="B357" t="str">
            <v>W.7.9105</v>
          </cell>
          <cell r="D357" t="str">
            <v>WK Bauwasser Baubüro ZIP</v>
          </cell>
          <cell r="AC357">
            <v>181</v>
          </cell>
          <cell r="AD357">
            <v>146</v>
          </cell>
          <cell r="AE357">
            <v>107</v>
          </cell>
          <cell r="AF357">
            <v>340</v>
          </cell>
        </row>
        <row r="358">
          <cell r="B358" t="str">
            <v>W.7.9106</v>
          </cell>
          <cell r="D358" t="str">
            <v>WK Bauwasser Dock Midfield Teil 1, Süd/Nord</v>
          </cell>
          <cell r="AC358">
            <v>1573</v>
          </cell>
          <cell r="AD358">
            <v>679</v>
          </cell>
          <cell r="AE358">
            <v>3592</v>
          </cell>
          <cell r="AF358">
            <v>3604</v>
          </cell>
        </row>
        <row r="359">
          <cell r="B359" t="str">
            <v>W.7.9107</v>
          </cell>
          <cell r="D359" t="str">
            <v>WK Bauwasser Dock Midfield Teil 1, Süd/Nord</v>
          </cell>
          <cell r="AC359">
            <v>3848</v>
          </cell>
          <cell r="AD359">
            <v>4829</v>
          </cell>
          <cell r="AE359">
            <v>171</v>
          </cell>
        </row>
        <row r="360">
          <cell r="B360" t="str">
            <v>W.7.9108</v>
          </cell>
          <cell r="D360" t="str">
            <v>WK Bauwasser Dock Midfield Teil 1, Süd/Nord</v>
          </cell>
          <cell r="AC360">
            <v>0</v>
          </cell>
          <cell r="AD360">
            <v>0</v>
          </cell>
        </row>
        <row r="361">
          <cell r="B361" t="str">
            <v>W.7.9109</v>
          </cell>
          <cell r="D361" t="str">
            <v>WK Bauwasser Dock Midfield Teil 1, Süd/Nord</v>
          </cell>
          <cell r="AC361">
            <v>17777</v>
          </cell>
          <cell r="AD361">
            <v>25912</v>
          </cell>
          <cell r="AE361">
            <v>3961</v>
          </cell>
          <cell r="AF361">
            <v>188</v>
          </cell>
        </row>
        <row r="362">
          <cell r="B362" t="str">
            <v>W.7.9110</v>
          </cell>
          <cell r="D362" t="str">
            <v>WK Bauwasser Strassentunnel Nord</v>
          </cell>
          <cell r="AC362">
            <v>934</v>
          </cell>
          <cell r="AD362">
            <v>1206</v>
          </cell>
          <cell r="AE362">
            <v>1352</v>
          </cell>
          <cell r="AF362">
            <v>824</v>
          </cell>
        </row>
        <row r="363">
          <cell r="B363" t="str">
            <v>W.7.9111</v>
          </cell>
          <cell r="D363" t="str">
            <v>WK Bauwasser Strassentunnel Nord/Pistenquerung</v>
          </cell>
          <cell r="AC363">
            <v>1322</v>
          </cell>
          <cell r="AD363">
            <v>1533</v>
          </cell>
          <cell r="AE363">
            <v>1501</v>
          </cell>
          <cell r="AF363">
            <v>1477</v>
          </cell>
        </row>
        <row r="364">
          <cell r="B364" t="str">
            <v>W.7.9112</v>
          </cell>
          <cell r="D364" t="str">
            <v>WK Bauwasser Strassentunnel Nord/Pistenquerung</v>
          </cell>
          <cell r="AC364">
            <v>2151</v>
          </cell>
          <cell r="AD364">
            <v>1549</v>
          </cell>
          <cell r="AE364">
            <v>307</v>
          </cell>
          <cell r="AF364">
            <v>2505</v>
          </cell>
        </row>
        <row r="365">
          <cell r="B365" t="str">
            <v>W.7.9113</v>
          </cell>
          <cell r="D365" t="str">
            <v>WK Bauwasser Rollwege Los R4 und Inst.-Platz R4</v>
          </cell>
          <cell r="AC365">
            <v>96</v>
          </cell>
          <cell r="AD365">
            <v>98</v>
          </cell>
          <cell r="AE365">
            <v>84</v>
          </cell>
          <cell r="AF365">
            <v>2983</v>
          </cell>
        </row>
        <row r="366">
          <cell r="B366" t="str">
            <v>W.7.9114</v>
          </cell>
          <cell r="D366" t="str">
            <v>WK Bauwasser Los R3</v>
          </cell>
          <cell r="AC366">
            <v>5</v>
          </cell>
          <cell r="AD366">
            <v>0</v>
          </cell>
          <cell r="AE366">
            <v>0</v>
          </cell>
          <cell r="AF366">
            <v>137</v>
          </cell>
        </row>
        <row r="367">
          <cell r="B367" t="str">
            <v>W.7.9115</v>
          </cell>
          <cell r="D367" t="str">
            <v>WK Bauwasser Stabi-Aufbereitung b. PTS Nord</v>
          </cell>
          <cell r="AD367">
            <v>456</v>
          </cell>
          <cell r="AE367">
            <v>1375</v>
          </cell>
          <cell r="AF367">
            <v>1293</v>
          </cell>
        </row>
        <row r="368">
          <cell r="B368" t="str">
            <v>W.7.9116</v>
          </cell>
          <cell r="D368" t="str">
            <v>WK Bauwasser Hydrant ZIP</v>
          </cell>
          <cell r="AD368">
            <v>1114</v>
          </cell>
          <cell r="AE368">
            <v>1548</v>
          </cell>
          <cell r="AF368">
            <v>108</v>
          </cell>
        </row>
        <row r="369">
          <cell r="B369" t="str">
            <v>W.7.9117</v>
          </cell>
          <cell r="D369" t="str">
            <v>WK Bauwasser Lose R3, R4, R5, ZIP</v>
          </cell>
          <cell r="AD369">
            <v>110</v>
          </cell>
          <cell r="AE369">
            <v>0</v>
          </cell>
        </row>
        <row r="370">
          <cell r="B370" t="str">
            <v>W.7.9118</v>
          </cell>
          <cell r="D370" t="str">
            <v>WK Bauwasser R3 (Midfield Radar)</v>
          </cell>
          <cell r="AF370">
            <v>288</v>
          </cell>
        </row>
        <row r="371">
          <cell r="B371" t="str">
            <v>W.7.9119</v>
          </cell>
          <cell r="D371" t="str">
            <v>WK Bauwasser Baust. STT Nord (Bereich Rampe)</v>
          </cell>
        </row>
        <row r="372">
          <cell r="B372" t="str">
            <v>W.7.9120</v>
          </cell>
          <cell r="D372" t="str">
            <v>WK Bauwasser Baust. Charlie - DIP 28/32</v>
          </cell>
        </row>
        <row r="373">
          <cell r="B373" t="str">
            <v>W.9.0001</v>
          </cell>
          <cell r="D373" t="str">
            <v>WK Haupteinspeisung T36</v>
          </cell>
          <cell r="AC373">
            <v>489</v>
          </cell>
          <cell r="AD373">
            <v>479</v>
          </cell>
          <cell r="AE373">
            <v>518</v>
          </cell>
          <cell r="AF373">
            <v>562</v>
          </cell>
        </row>
        <row r="374">
          <cell r="B374" t="str">
            <v>W.9.0002</v>
          </cell>
          <cell r="D374" t="str">
            <v>WK Haupteinspeisung 1 T35</v>
          </cell>
          <cell r="AC374">
            <v>2438</v>
          </cell>
          <cell r="AD374">
            <v>1869</v>
          </cell>
          <cell r="AE374">
            <v>1981</v>
          </cell>
          <cell r="AF374">
            <v>2049</v>
          </cell>
        </row>
        <row r="375">
          <cell r="B375" t="str">
            <v>W.9.0003</v>
          </cell>
          <cell r="D375" t="str">
            <v>WK Haupteinspeisung 2 T35</v>
          </cell>
          <cell r="AC375">
            <v>2291</v>
          </cell>
          <cell r="AD375">
            <v>593</v>
          </cell>
          <cell r="AE375">
            <v>931</v>
          </cell>
          <cell r="AF375">
            <v>1507</v>
          </cell>
        </row>
        <row r="376">
          <cell r="B376" t="str">
            <v>W.9.0004</v>
          </cell>
          <cell r="D376" t="str">
            <v>WAR-G Pumpenschacht 4</v>
          </cell>
          <cell r="AC376">
            <v>17925</v>
          </cell>
          <cell r="AD376">
            <v>5674</v>
          </cell>
          <cell r="AE376">
            <v>5084</v>
          </cell>
          <cell r="AF376">
            <v>14758</v>
          </cell>
        </row>
        <row r="377">
          <cell r="B377" t="str">
            <v>W.9.0005</v>
          </cell>
          <cell r="D377" t="str">
            <v>Zuleitung Wasseraufbereitung T36</v>
          </cell>
          <cell r="AC377">
            <v>160</v>
          </cell>
          <cell r="AD377">
            <v>164</v>
          </cell>
          <cell r="AE377">
            <v>166</v>
          </cell>
          <cell r="AF377">
            <v>214</v>
          </cell>
        </row>
        <row r="378">
          <cell r="B378" t="str">
            <v>W.9.0006</v>
          </cell>
          <cell r="D378" t="str">
            <v>WBV Unique, Zuluft-Befeuchter 921 1115</v>
          </cell>
          <cell r="AC378">
            <v>54</v>
          </cell>
          <cell r="AD378">
            <v>10</v>
          </cell>
          <cell r="AE378">
            <v>0</v>
          </cell>
          <cell r="AF378">
            <v>31</v>
          </cell>
        </row>
        <row r="379">
          <cell r="B379" t="str">
            <v>W.9.0007</v>
          </cell>
          <cell r="D379" t="str">
            <v>WBV Unique, Abluft-Befeuchter 921 1115</v>
          </cell>
          <cell r="AC379">
            <v>0</v>
          </cell>
          <cell r="AD379">
            <v>17</v>
          </cell>
          <cell r="AE379">
            <v>30</v>
          </cell>
          <cell r="AF379">
            <v>4</v>
          </cell>
        </row>
        <row r="380">
          <cell r="B380" t="str">
            <v>W.9.0008</v>
          </cell>
          <cell r="D380" t="str">
            <v>WBV Unique, Zuluft-Befeuchter 921 1126</v>
          </cell>
          <cell r="AC380">
            <v>44</v>
          </cell>
          <cell r="AD380">
            <v>10</v>
          </cell>
          <cell r="AE380">
            <v>0</v>
          </cell>
          <cell r="AF380">
            <v>34</v>
          </cell>
        </row>
        <row r="381">
          <cell r="B381" t="str">
            <v>W.9.0009</v>
          </cell>
          <cell r="D381" t="str">
            <v>WBV Unique, Abluft-Befeuchter 921 1126</v>
          </cell>
          <cell r="AC381">
            <v>0</v>
          </cell>
          <cell r="AD381">
            <v>19</v>
          </cell>
          <cell r="AE381">
            <v>28</v>
          </cell>
          <cell r="AF381">
            <v>4</v>
          </cell>
        </row>
        <row r="382">
          <cell r="B382" t="str">
            <v>W.9.5001</v>
          </cell>
          <cell r="D382" t="str">
            <v>WK Arealmessung Messschacht 7 A</v>
          </cell>
          <cell r="AC382">
            <v>136042</v>
          </cell>
          <cell r="AD382">
            <v>142900</v>
          </cell>
          <cell r="AE382">
            <v>145861</v>
          </cell>
          <cell r="AF382">
            <v>104935</v>
          </cell>
        </row>
        <row r="383">
          <cell r="B383" t="str">
            <v>W.9.5011</v>
          </cell>
          <cell r="D383" t="str">
            <v>WK Arealmessung Messschacht 6 A</v>
          </cell>
          <cell r="AC383">
            <v>14620</v>
          </cell>
          <cell r="AD383">
            <v>15640</v>
          </cell>
          <cell r="AE383">
            <v>0</v>
          </cell>
          <cell r="AF383">
            <v>0</v>
          </cell>
        </row>
        <row r="384">
          <cell r="B384" t="str">
            <v>W.9.5012</v>
          </cell>
          <cell r="D384" t="str">
            <v>WK Arealmessung Messschacht 6 A klein</v>
          </cell>
          <cell r="AE384">
            <v>0</v>
          </cell>
          <cell r="AF384">
            <v>0</v>
          </cell>
        </row>
        <row r="385">
          <cell r="B385" t="str">
            <v>W.9.5013</v>
          </cell>
          <cell r="D385" t="str">
            <v>WK Arealmessung Messschacht 6 A</v>
          </cell>
          <cell r="AD385">
            <v>80</v>
          </cell>
          <cell r="AE385">
            <v>10</v>
          </cell>
          <cell r="AF385">
            <v>0</v>
          </cell>
        </row>
        <row r="386">
          <cell r="B386" t="str">
            <v>W.9.5014</v>
          </cell>
          <cell r="D386" t="str">
            <v>WK Arealmessung Messschacht 6 A klein</v>
          </cell>
          <cell r="AD386">
            <v>372</v>
          </cell>
          <cell r="AE386">
            <v>1217</v>
          </cell>
          <cell r="AF386">
            <v>0</v>
          </cell>
        </row>
        <row r="387">
          <cell r="B387" t="str">
            <v>W.9.5021</v>
          </cell>
          <cell r="D387" t="str">
            <v>WK Arealmessung Messschacht 6 B</v>
          </cell>
          <cell r="AC387">
            <v>0</v>
          </cell>
          <cell r="AD387">
            <v>0</v>
          </cell>
          <cell r="AE387">
            <v>0</v>
          </cell>
          <cell r="AF387">
            <v>0</v>
          </cell>
        </row>
        <row r="388">
          <cell r="B388" t="str">
            <v>W.9.5022</v>
          </cell>
          <cell r="D388" t="str">
            <v>WK Arealmessung Messschacht 6 B klein</v>
          </cell>
          <cell r="AD388">
            <v>471</v>
          </cell>
          <cell r="AE388">
            <v>150</v>
          </cell>
          <cell r="AF388">
            <v>614</v>
          </cell>
        </row>
        <row r="389">
          <cell r="B389" t="str">
            <v>W.9.5023</v>
          </cell>
          <cell r="D389" t="str">
            <v>WK Arealmessung Messschacht 6 B</v>
          </cell>
          <cell r="AE389">
            <v>10</v>
          </cell>
          <cell r="AF389">
            <v>0</v>
          </cell>
        </row>
        <row r="390">
          <cell r="B390" t="str">
            <v>W.9.5024</v>
          </cell>
          <cell r="D390" t="str">
            <v>WK Arealmessung Messschacht 6 B klein</v>
          </cell>
          <cell r="AE390">
            <v>647</v>
          </cell>
          <cell r="AF390">
            <v>2127</v>
          </cell>
        </row>
        <row r="391">
          <cell r="B391" t="str">
            <v>W.9.5031</v>
          </cell>
          <cell r="D391" t="str">
            <v>WK Arealmessung Messschacht 7 H</v>
          </cell>
          <cell r="AC391">
            <v>0</v>
          </cell>
          <cell r="AD391">
            <v>0</v>
          </cell>
          <cell r="AE391">
            <v>0</v>
          </cell>
          <cell r="AF391">
            <v>10</v>
          </cell>
        </row>
        <row r="392">
          <cell r="B392" t="str">
            <v>W.9.5032</v>
          </cell>
          <cell r="D392" t="str">
            <v>WK Arealmessung Messschacht 7 H klein</v>
          </cell>
          <cell r="AC392">
            <v>435</v>
          </cell>
          <cell r="AD392">
            <v>391</v>
          </cell>
          <cell r="AE392">
            <v>479</v>
          </cell>
          <cell r="AF392">
            <v>634</v>
          </cell>
        </row>
        <row r="393">
          <cell r="B393" t="str">
            <v>W.9.5033</v>
          </cell>
          <cell r="D393" t="str">
            <v>WK Arealmessung Messschacht 7 H</v>
          </cell>
          <cell r="AC393">
            <v>0</v>
          </cell>
          <cell r="AD393">
            <v>0</v>
          </cell>
          <cell r="AE393">
            <v>0</v>
          </cell>
          <cell r="AF393">
            <v>0</v>
          </cell>
        </row>
        <row r="394">
          <cell r="B394" t="str">
            <v>W.9.5034</v>
          </cell>
          <cell r="D394" t="str">
            <v>WK Arealmessung Messschacht 7 H klein</v>
          </cell>
          <cell r="AC394">
            <v>2991</v>
          </cell>
          <cell r="AD394">
            <v>3843</v>
          </cell>
          <cell r="AE394">
            <v>4199</v>
          </cell>
          <cell r="AF394">
            <v>3159</v>
          </cell>
        </row>
        <row r="395">
          <cell r="B395" t="str">
            <v>W.9.5041</v>
          </cell>
          <cell r="D395" t="str">
            <v>WK Arealmessung Messschacht 7 C</v>
          </cell>
          <cell r="AC395">
            <v>551</v>
          </cell>
          <cell r="AD395">
            <v>943</v>
          </cell>
          <cell r="AE395">
            <v>612</v>
          </cell>
          <cell r="AF395">
            <v>3057</v>
          </cell>
        </row>
        <row r="396">
          <cell r="B396" t="str">
            <v>W.9.5042</v>
          </cell>
          <cell r="D396" t="str">
            <v>WK Arealmessung Messschacht 7 C</v>
          </cell>
          <cell r="AC396">
            <v>26615</v>
          </cell>
          <cell r="AD396">
            <v>31766</v>
          </cell>
          <cell r="AE396">
            <v>47032</v>
          </cell>
          <cell r="AF396">
            <v>29964</v>
          </cell>
        </row>
        <row r="397">
          <cell r="B397" t="str">
            <v>W.9.5051</v>
          </cell>
          <cell r="D397" t="str">
            <v>WK Arealmessung Aussenstation Oberglatt</v>
          </cell>
          <cell r="AC397">
            <v>627</v>
          </cell>
          <cell r="AD397">
            <v>395</v>
          </cell>
          <cell r="AE397">
            <v>361</v>
          </cell>
          <cell r="AF397">
            <v>300</v>
          </cell>
        </row>
        <row r="398">
          <cell r="B398" t="str">
            <v>W.9.5052</v>
          </cell>
          <cell r="D398" t="str">
            <v>WK Arealmessung Aussenstation Oberglatt</v>
          </cell>
          <cell r="AC398">
            <v>0</v>
          </cell>
          <cell r="AD398">
            <v>0</v>
          </cell>
          <cell r="AE398">
            <v>0</v>
          </cell>
          <cell r="AF398">
            <v>0</v>
          </cell>
        </row>
        <row r="399">
          <cell r="B399" t="str">
            <v>W.9.5053</v>
          </cell>
          <cell r="D399" t="str">
            <v>WK Arealmessung Aussenstation Oberglatt</v>
          </cell>
          <cell r="AC399">
            <v>68</v>
          </cell>
          <cell r="AD399">
            <v>72</v>
          </cell>
          <cell r="AE399">
            <v>123</v>
          </cell>
          <cell r="AF399">
            <v>77</v>
          </cell>
        </row>
        <row r="400">
          <cell r="B400" t="str">
            <v>W.9.5061</v>
          </cell>
          <cell r="D400" t="str">
            <v>WK Arealmessung Aussenstation Winkel</v>
          </cell>
          <cell r="AC400">
            <v>193</v>
          </cell>
          <cell r="AD400">
            <v>143</v>
          </cell>
          <cell r="AE400">
            <v>148</v>
          </cell>
          <cell r="AF400">
            <v>17</v>
          </cell>
        </row>
        <row r="401">
          <cell r="B401" t="str">
            <v>W.9.5062</v>
          </cell>
          <cell r="D401" t="str">
            <v>WK Arealmessung Aussenstation Winkel</v>
          </cell>
          <cell r="AC401">
            <v>965</v>
          </cell>
          <cell r="AD401">
            <v>565</v>
          </cell>
          <cell r="AE401">
            <v>518</v>
          </cell>
          <cell r="AF401">
            <v>481</v>
          </cell>
        </row>
        <row r="402">
          <cell r="B402" t="str">
            <v>W.9.5063</v>
          </cell>
          <cell r="D402" t="str">
            <v>WK Arealmessung Aussenstation Winkel</v>
          </cell>
          <cell r="AC402">
            <v>510</v>
          </cell>
          <cell r="AD402">
            <v>610</v>
          </cell>
          <cell r="AE402">
            <v>1200</v>
          </cell>
          <cell r="AF402">
            <v>470</v>
          </cell>
        </row>
        <row r="403">
          <cell r="B403" t="str">
            <v>W.9.5101</v>
          </cell>
          <cell r="D403" t="str">
            <v>WK Haupteinspeisung Werkhof</v>
          </cell>
          <cell r="AC403">
            <v>370</v>
          </cell>
          <cell r="AD403">
            <v>355</v>
          </cell>
          <cell r="AE403">
            <v>294</v>
          </cell>
          <cell r="AF403">
            <v>287</v>
          </cell>
        </row>
        <row r="404">
          <cell r="B404" t="str">
            <v>W.9.5102</v>
          </cell>
          <cell r="D404" t="str">
            <v>WK Füllstation Tankfahrzeuge</v>
          </cell>
          <cell r="AC404">
            <v>0</v>
          </cell>
          <cell r="AD404">
            <v>0</v>
          </cell>
          <cell r="AE404">
            <v>139</v>
          </cell>
          <cell r="AF404">
            <v>20</v>
          </cell>
        </row>
        <row r="405">
          <cell r="B405" t="str">
            <v>W.9.5103</v>
          </cell>
          <cell r="D405" t="str">
            <v>WK Füllstation Tankfahrzeuge</v>
          </cell>
          <cell r="AC405">
            <v>0</v>
          </cell>
          <cell r="AD405">
            <v>0</v>
          </cell>
          <cell r="AE405">
            <v>14</v>
          </cell>
          <cell r="AF405">
            <v>203</v>
          </cell>
        </row>
        <row r="406">
          <cell r="B406" t="str">
            <v>W.9.5104</v>
          </cell>
          <cell r="D406" t="str">
            <v>WK Zentrale Waschanlage</v>
          </cell>
          <cell r="AC406">
            <v>407</v>
          </cell>
          <cell r="AD406">
            <v>651</v>
          </cell>
          <cell r="AE406">
            <v>781</v>
          </cell>
          <cell r="AF406">
            <v>539</v>
          </cell>
        </row>
        <row r="407">
          <cell r="B407" t="str">
            <v>W.9.5105</v>
          </cell>
          <cell r="D407" t="str">
            <v>WK Sportplatz</v>
          </cell>
          <cell r="AC407">
            <v>0</v>
          </cell>
          <cell r="AD407">
            <v>0</v>
          </cell>
          <cell r="AE407">
            <v>287</v>
          </cell>
          <cell r="AF407">
            <v>0</v>
          </cell>
        </row>
        <row r="408">
          <cell r="B408" t="str">
            <v>W.9.5106</v>
          </cell>
          <cell r="D408" t="str">
            <v>WK Haupteinspeisung Brandwache</v>
          </cell>
          <cell r="AC408">
            <v>445</v>
          </cell>
          <cell r="AD408">
            <v>441</v>
          </cell>
          <cell r="AE408">
            <v>433</v>
          </cell>
          <cell r="AF408">
            <v>456</v>
          </cell>
        </row>
        <row r="409">
          <cell r="B409" t="str">
            <v>W.9.5107</v>
          </cell>
          <cell r="D409" t="str">
            <v>WK Haupteinspeisung Rettungsdienst</v>
          </cell>
          <cell r="AC409">
            <v>224</v>
          </cell>
          <cell r="AD409">
            <v>150</v>
          </cell>
          <cell r="AE409">
            <v>145</v>
          </cell>
          <cell r="AF409">
            <v>175</v>
          </cell>
        </row>
        <row r="410">
          <cell r="B410" t="str">
            <v>W.9.5108</v>
          </cell>
          <cell r="D410" t="str">
            <v>WK Arealmessung Fahrende / Barackendorf</v>
          </cell>
          <cell r="AC410">
            <v>1414</v>
          </cell>
          <cell r="AD410">
            <v>1976</v>
          </cell>
          <cell r="AE410">
            <v>3211</v>
          </cell>
          <cell r="AF410">
            <v>2227</v>
          </cell>
        </row>
        <row r="411">
          <cell r="B411" t="str">
            <v>W.9.5109</v>
          </cell>
          <cell r="D411" t="str">
            <v>WK Haupteinspeisung Fahrzeughalle</v>
          </cell>
          <cell r="AC411">
            <v>173</v>
          </cell>
          <cell r="AD411">
            <v>150</v>
          </cell>
          <cell r="AE411">
            <v>138</v>
          </cell>
          <cell r="AF411">
            <v>174</v>
          </cell>
        </row>
        <row r="412">
          <cell r="B412" t="str">
            <v>W.9.5110</v>
          </cell>
          <cell r="D412" t="str">
            <v>WK Haupteinspeisung Tankstelle</v>
          </cell>
          <cell r="AC412">
            <v>0</v>
          </cell>
          <cell r="AD412">
            <v>0</v>
          </cell>
          <cell r="AE412">
            <v>0</v>
          </cell>
          <cell r="AF412">
            <v>0</v>
          </cell>
        </row>
        <row r="413">
          <cell r="B413" t="str">
            <v>W.9.5111</v>
          </cell>
          <cell r="D413" t="str">
            <v>WK Haupteinspeisung Portieloge Tor 130</v>
          </cell>
          <cell r="AC413">
            <v>5</v>
          </cell>
          <cell r="AD413">
            <v>4</v>
          </cell>
          <cell r="AE413">
            <v>3</v>
          </cell>
          <cell r="AF413">
            <v>5</v>
          </cell>
        </row>
        <row r="414">
          <cell r="B414" t="str">
            <v>W.9.5112</v>
          </cell>
          <cell r="D414" t="str">
            <v>WK Winterdienst Tankfahrzeuge</v>
          </cell>
          <cell r="AC414">
            <v>123</v>
          </cell>
          <cell r="AD414">
            <v>495</v>
          </cell>
          <cell r="AE414">
            <v>650</v>
          </cell>
          <cell r="AF414">
            <v>422</v>
          </cell>
        </row>
        <row r="415">
          <cell r="B415" t="str">
            <v>W.9.5113</v>
          </cell>
          <cell r="D415" t="str">
            <v>WK Winterdienst Tankfahrzeuge</v>
          </cell>
          <cell r="AC415">
            <v>827</v>
          </cell>
          <cell r="AD415">
            <v>1046</v>
          </cell>
          <cell r="AE415">
            <v>688</v>
          </cell>
          <cell r="AF415">
            <v>649</v>
          </cell>
        </row>
        <row r="416">
          <cell r="B416" t="str">
            <v>W.9.5114</v>
          </cell>
          <cell r="D416" t="str">
            <v>WK Haupteinspeisung Gärtnerei</v>
          </cell>
          <cell r="AC416">
            <v>67</v>
          </cell>
          <cell r="AD416">
            <v>115</v>
          </cell>
          <cell r="AE416">
            <v>106</v>
          </cell>
          <cell r="AF416">
            <v>42</v>
          </cell>
        </row>
        <row r="417">
          <cell r="B417" t="str">
            <v>W.9.5115</v>
          </cell>
          <cell r="D417" t="str">
            <v>WK Haupteinspeisung Baumschule</v>
          </cell>
          <cell r="AC417">
            <v>0</v>
          </cell>
          <cell r="AD417">
            <v>44</v>
          </cell>
          <cell r="AE417">
            <v>124</v>
          </cell>
          <cell r="AF417">
            <v>25</v>
          </cell>
        </row>
        <row r="418">
          <cell r="B418" t="str">
            <v>W.9.5116</v>
          </cell>
          <cell r="D418" t="str">
            <v>WK Labor Schilfteich</v>
          </cell>
          <cell r="AC418">
            <v>0</v>
          </cell>
          <cell r="AD418">
            <v>0</v>
          </cell>
          <cell r="AE418">
            <v>0</v>
          </cell>
          <cell r="AF418">
            <v>0</v>
          </cell>
        </row>
        <row r="419">
          <cell r="B419" t="str">
            <v>W.9.5117</v>
          </cell>
          <cell r="D419" t="str">
            <v>WK Haupteinspeisung Frachtprüfanlage</v>
          </cell>
          <cell r="AC419">
            <v>45</v>
          </cell>
          <cell r="AD419">
            <v>45</v>
          </cell>
          <cell r="AE419">
            <v>59</v>
          </cell>
          <cell r="AF419">
            <v>52</v>
          </cell>
        </row>
        <row r="420">
          <cell r="B420" t="str">
            <v>W.9.5118</v>
          </cell>
          <cell r="D420" t="str">
            <v>WK Entleerstation</v>
          </cell>
          <cell r="AC420">
            <v>1172</v>
          </cell>
          <cell r="AD420">
            <v>1330</v>
          </cell>
          <cell r="AE420">
            <v>1352</v>
          </cell>
          <cell r="AF420">
            <v>948</v>
          </cell>
        </row>
        <row r="421">
          <cell r="B421" t="str">
            <v>W.9.5119</v>
          </cell>
          <cell r="D421" t="str">
            <v>WK Koffercheck</v>
          </cell>
          <cell r="AC421">
            <v>19</v>
          </cell>
          <cell r="AD421">
            <v>22</v>
          </cell>
          <cell r="AE421">
            <v>18</v>
          </cell>
          <cell r="AF421">
            <v>18</v>
          </cell>
        </row>
        <row r="422">
          <cell r="B422" t="str">
            <v>W.9.5120</v>
          </cell>
          <cell r="D422" t="str">
            <v>WK Haupteinspeisung Portierloge Tor 101</v>
          </cell>
          <cell r="AC422">
            <v>23</v>
          </cell>
          <cell r="AD422">
            <v>24</v>
          </cell>
          <cell r="AE422">
            <v>19</v>
          </cell>
          <cell r="AF422">
            <v>15</v>
          </cell>
        </row>
        <row r="423">
          <cell r="B423" t="str">
            <v>W.9.5121</v>
          </cell>
          <cell r="D423" t="str">
            <v>WK Waschraum Tor 101</v>
          </cell>
          <cell r="AC423">
            <v>57</v>
          </cell>
          <cell r="AD423">
            <v>61</v>
          </cell>
          <cell r="AE423">
            <v>51</v>
          </cell>
          <cell r="AF423">
            <v>21</v>
          </cell>
        </row>
        <row r="424">
          <cell r="B424" t="str">
            <v>W.9.5122</v>
          </cell>
          <cell r="D424" t="str">
            <v>WK WC-Baracke Tor 101</v>
          </cell>
          <cell r="AC424">
            <v>18</v>
          </cell>
          <cell r="AD424">
            <v>28</v>
          </cell>
          <cell r="AE424">
            <v>13</v>
          </cell>
          <cell r="AF424">
            <v>9</v>
          </cell>
        </row>
        <row r="425">
          <cell r="B425" t="str">
            <v>W.9.5123</v>
          </cell>
          <cell r="D425" t="str">
            <v>WK Mobil Gärtnerei</v>
          </cell>
          <cell r="AC425">
            <v>0</v>
          </cell>
          <cell r="AD425">
            <v>26</v>
          </cell>
          <cell r="AE425">
            <v>12</v>
          </cell>
          <cell r="AF425">
            <v>1</v>
          </cell>
        </row>
        <row r="426">
          <cell r="B426" t="str">
            <v>W.9.5124</v>
          </cell>
          <cell r="D426" t="str">
            <v>WK Mobil Gärtnerei</v>
          </cell>
          <cell r="AC426">
            <v>0</v>
          </cell>
          <cell r="AD426">
            <v>28</v>
          </cell>
          <cell r="AE426">
            <v>4</v>
          </cell>
          <cell r="AF426">
            <v>11</v>
          </cell>
        </row>
        <row r="427">
          <cell r="B427" t="str">
            <v>W.9.5127</v>
          </cell>
          <cell r="D427" t="str">
            <v>WK Mobil Gärtnerei</v>
          </cell>
          <cell r="AC427">
            <v>20</v>
          </cell>
          <cell r="AD427">
            <v>16</v>
          </cell>
          <cell r="AE427">
            <v>9</v>
          </cell>
          <cell r="AF427">
            <v>0</v>
          </cell>
        </row>
        <row r="428">
          <cell r="B428" t="str">
            <v>W.9.5132</v>
          </cell>
          <cell r="D428" t="str">
            <v>WK WC</v>
          </cell>
          <cell r="AC428">
            <v>42</v>
          </cell>
          <cell r="AD428">
            <v>88</v>
          </cell>
          <cell r="AE428">
            <v>142</v>
          </cell>
          <cell r="AF428">
            <v>59</v>
          </cell>
        </row>
        <row r="429">
          <cell r="B429" t="str">
            <v>W.9.5133</v>
          </cell>
          <cell r="D429" t="str">
            <v>WK Haupteinspeisung Auswechslungsamt PTT</v>
          </cell>
          <cell r="AC429">
            <v>234</v>
          </cell>
          <cell r="AD429">
            <v>221</v>
          </cell>
          <cell r="AE429">
            <v>260</v>
          </cell>
          <cell r="AF429">
            <v>232</v>
          </cell>
        </row>
        <row r="430">
          <cell r="B430" t="str">
            <v>W.9.5134</v>
          </cell>
          <cell r="D430" t="str">
            <v>WK Haupteinspeisung Röntgenstation</v>
          </cell>
          <cell r="AC430">
            <v>4</v>
          </cell>
          <cell r="AD430">
            <v>31</v>
          </cell>
          <cell r="AE430">
            <v>3</v>
          </cell>
          <cell r="AF430">
            <v>1</v>
          </cell>
        </row>
        <row r="431">
          <cell r="B431" t="str">
            <v>W.9.5135</v>
          </cell>
          <cell r="D431" t="str">
            <v>WK Haupteinspeisung Sicherheitspavillion</v>
          </cell>
          <cell r="AC431">
            <v>1</v>
          </cell>
          <cell r="AD431">
            <v>96</v>
          </cell>
          <cell r="AE431">
            <v>4</v>
          </cell>
          <cell r="AF431">
            <v>6</v>
          </cell>
        </row>
        <row r="432">
          <cell r="B432" t="str">
            <v>W.9.5136</v>
          </cell>
          <cell r="D432" t="str">
            <v>WK Treibstoffzentrum</v>
          </cell>
          <cell r="AC432">
            <v>135</v>
          </cell>
          <cell r="AD432">
            <v>191</v>
          </cell>
          <cell r="AE432">
            <v>160</v>
          </cell>
          <cell r="AF432">
            <v>134</v>
          </cell>
        </row>
        <row r="433">
          <cell r="B433" t="str">
            <v>W.9.5137</v>
          </cell>
          <cell r="D433" t="str">
            <v>WK Haupteinspeisung Gefängnis 2</v>
          </cell>
          <cell r="AC433">
            <v>1854</v>
          </cell>
          <cell r="AD433">
            <v>1961</v>
          </cell>
          <cell r="AE433">
            <v>2188</v>
          </cell>
          <cell r="AF433">
            <v>2239</v>
          </cell>
        </row>
        <row r="434">
          <cell r="B434" t="str">
            <v>W.9.5138</v>
          </cell>
          <cell r="D434" t="str">
            <v>WK Haupteinspeisung Gefängnis 1</v>
          </cell>
          <cell r="AC434">
            <v>2063</v>
          </cell>
          <cell r="AD434">
            <v>1950</v>
          </cell>
          <cell r="AE434">
            <v>2246</v>
          </cell>
          <cell r="AF434">
            <v>2228</v>
          </cell>
        </row>
        <row r="435">
          <cell r="B435" t="str">
            <v>W.9.5139</v>
          </cell>
          <cell r="D435" t="str">
            <v>WK Haupteinspeisung Kommando</v>
          </cell>
          <cell r="AC435">
            <v>4</v>
          </cell>
          <cell r="AD435">
            <v>3</v>
          </cell>
          <cell r="AE435">
            <v>1</v>
          </cell>
          <cell r="AF435">
            <v>0</v>
          </cell>
        </row>
        <row r="436">
          <cell r="B436" t="str">
            <v>W.9.5140</v>
          </cell>
          <cell r="D436" t="str">
            <v>WK Haupteinspeisung Gategourmet</v>
          </cell>
          <cell r="AC436">
            <v>20151</v>
          </cell>
          <cell r="AD436">
            <v>22260</v>
          </cell>
          <cell r="AE436">
            <v>20735</v>
          </cell>
          <cell r="AF436">
            <v>21121</v>
          </cell>
        </row>
        <row r="437">
          <cell r="B437" t="str">
            <v>W.9.5141</v>
          </cell>
          <cell r="D437" t="str">
            <v>WK Haupteinspeisung Brandübungsplatz</v>
          </cell>
          <cell r="AC437" t="str">
            <v/>
          </cell>
          <cell r="AD437" t="str">
            <v/>
          </cell>
          <cell r="AE437" t="str">
            <v/>
          </cell>
          <cell r="AF437" t="str">
            <v/>
          </cell>
        </row>
        <row r="438">
          <cell r="B438" t="str">
            <v>W.9.5142</v>
          </cell>
          <cell r="D438" t="str">
            <v>WK Haupteinspeisung Tanklager</v>
          </cell>
          <cell r="AC438" t="str">
            <v/>
          </cell>
          <cell r="AD438" t="str">
            <v/>
          </cell>
          <cell r="AE438" t="str">
            <v/>
          </cell>
          <cell r="AF438" t="str">
            <v/>
          </cell>
        </row>
        <row r="439">
          <cell r="B439" t="str">
            <v>W.9.5143</v>
          </cell>
          <cell r="D439" t="str">
            <v>WK Haupteinspeisung Tanklager</v>
          </cell>
          <cell r="AC439" t="str">
            <v/>
          </cell>
          <cell r="AD439" t="str">
            <v/>
          </cell>
          <cell r="AE439" t="str">
            <v/>
          </cell>
          <cell r="AF439" t="str">
            <v/>
          </cell>
        </row>
        <row r="440">
          <cell r="B440" t="str">
            <v>W.9.5144</v>
          </cell>
          <cell r="D440" t="str">
            <v>WK Haupteinspeisung Tanklager</v>
          </cell>
          <cell r="AC440" t="str">
            <v/>
          </cell>
          <cell r="AD440" t="str">
            <v/>
          </cell>
          <cell r="AE440" t="str">
            <v/>
          </cell>
          <cell r="AF440" t="str">
            <v/>
          </cell>
        </row>
        <row r="441">
          <cell r="B441" t="str">
            <v>W.9.5145</v>
          </cell>
          <cell r="D441" t="str">
            <v>WK Haupteinspeisung Schutzraum Oberhau</v>
          </cell>
          <cell r="AC441" t="str">
            <v/>
          </cell>
          <cell r="AD441" t="str">
            <v/>
          </cell>
          <cell r="AE441" t="str">
            <v/>
          </cell>
          <cell r="AF441" t="str">
            <v/>
          </cell>
        </row>
        <row r="442">
          <cell r="B442" t="str">
            <v>W.9.5146</v>
          </cell>
          <cell r="D442" t="str">
            <v>WK Haupteinspeisung Werft 2</v>
          </cell>
          <cell r="AC442" t="str">
            <v/>
          </cell>
          <cell r="AD442" t="str">
            <v/>
          </cell>
          <cell r="AE442" t="str">
            <v/>
          </cell>
          <cell r="AF442" t="str">
            <v/>
          </cell>
        </row>
        <row r="443">
          <cell r="B443" t="str">
            <v>W.9.5147</v>
          </cell>
          <cell r="D443" t="str">
            <v>WK Haupteinspeisung Kantine 1 UG.</v>
          </cell>
          <cell r="AC443" t="str">
            <v/>
          </cell>
          <cell r="AD443" t="str">
            <v/>
          </cell>
          <cell r="AE443" t="str">
            <v/>
          </cell>
          <cell r="AF443" t="str">
            <v/>
          </cell>
        </row>
        <row r="444">
          <cell r="B444" t="str">
            <v>W.9.5148</v>
          </cell>
          <cell r="D444" t="str">
            <v>WK Haupteinspeisung Büros 3. - 6. OG</v>
          </cell>
          <cell r="AC444" t="str">
            <v/>
          </cell>
          <cell r="AD444" t="str">
            <v/>
          </cell>
          <cell r="AE444" t="str">
            <v/>
          </cell>
          <cell r="AF444" t="str">
            <v/>
          </cell>
        </row>
        <row r="445">
          <cell r="B445" t="str">
            <v>W.9.5149</v>
          </cell>
          <cell r="D445" t="str">
            <v>WK Haupteinspeisung Eckbau</v>
          </cell>
          <cell r="AC445" t="str">
            <v/>
          </cell>
          <cell r="AD445" t="str">
            <v/>
          </cell>
          <cell r="AE445" t="str">
            <v/>
          </cell>
          <cell r="AF445" t="str">
            <v/>
          </cell>
        </row>
        <row r="446">
          <cell r="B446" t="str">
            <v>W.9.5150</v>
          </cell>
          <cell r="D446" t="str">
            <v>WK Haupteinspeisung Triebwerkstatt 1 OG.</v>
          </cell>
          <cell r="AC446" t="str">
            <v/>
          </cell>
          <cell r="AD446" t="str">
            <v/>
          </cell>
          <cell r="AE446" t="str">
            <v/>
          </cell>
          <cell r="AF446" t="str">
            <v/>
          </cell>
        </row>
        <row r="447">
          <cell r="B447" t="str">
            <v>W.9.5151</v>
          </cell>
          <cell r="D447" t="str">
            <v>WK Haupteinspeisung Triebwerkstatt EG</v>
          </cell>
          <cell r="AC447" t="str">
            <v/>
          </cell>
          <cell r="AD447" t="str">
            <v/>
          </cell>
          <cell r="AE447" t="str">
            <v/>
          </cell>
          <cell r="AF447" t="str">
            <v/>
          </cell>
        </row>
        <row r="448">
          <cell r="B448" t="str">
            <v>W.9.5152</v>
          </cell>
          <cell r="D448" t="str">
            <v>WK Haupteinspeisung Triebwerkstatt Verteilung</v>
          </cell>
          <cell r="AC448" t="str">
            <v/>
          </cell>
          <cell r="AD448" t="str">
            <v/>
          </cell>
          <cell r="AE448" t="str">
            <v/>
          </cell>
          <cell r="AF448" t="str">
            <v/>
          </cell>
        </row>
        <row r="449">
          <cell r="B449" t="str">
            <v>W.9.5153</v>
          </cell>
          <cell r="D449" t="str">
            <v>WK Haupteinspeisung Motorenwerkstatt</v>
          </cell>
          <cell r="AC449" t="str">
            <v/>
          </cell>
          <cell r="AD449" t="str">
            <v/>
          </cell>
          <cell r="AE449" t="str">
            <v/>
          </cell>
          <cell r="AF449" t="str">
            <v/>
          </cell>
        </row>
        <row r="450">
          <cell r="B450" t="str">
            <v>W.9.5154</v>
          </cell>
          <cell r="D450" t="str">
            <v>WK WC Parkplatz</v>
          </cell>
          <cell r="AC450">
            <v>25</v>
          </cell>
          <cell r="AD450">
            <v>51</v>
          </cell>
          <cell r="AE450">
            <v>54</v>
          </cell>
          <cell r="AF450">
            <v>30</v>
          </cell>
        </row>
        <row r="451">
          <cell r="B451" t="str">
            <v>W.9.5155</v>
          </cell>
          <cell r="D451" t="str">
            <v>WK Portierhaus Tor 121</v>
          </cell>
          <cell r="AC451">
            <v>10</v>
          </cell>
          <cell r="AD451">
            <v>13</v>
          </cell>
          <cell r="AE451">
            <v>18</v>
          </cell>
          <cell r="AF451">
            <v>12</v>
          </cell>
        </row>
        <row r="452">
          <cell r="B452" t="str">
            <v>W.9.5157</v>
          </cell>
          <cell r="D452" t="str">
            <v>WK Trafostation Hell</v>
          </cell>
          <cell r="AC452">
            <v>8</v>
          </cell>
          <cell r="AD452">
            <v>2</v>
          </cell>
          <cell r="AE452">
            <v>11</v>
          </cell>
          <cell r="AF452">
            <v>2</v>
          </cell>
        </row>
        <row r="453">
          <cell r="B453" t="str">
            <v>W.9.5158</v>
          </cell>
          <cell r="D453" t="str">
            <v>WK Satelit Nord</v>
          </cell>
          <cell r="AC453">
            <v>45</v>
          </cell>
          <cell r="AD453">
            <v>49</v>
          </cell>
          <cell r="AE453">
            <v>40</v>
          </cell>
          <cell r="AF453">
            <v>87</v>
          </cell>
        </row>
        <row r="454">
          <cell r="B454" t="str">
            <v>W.9.5159</v>
          </cell>
          <cell r="D454" t="str">
            <v>WK Trafostation Nord</v>
          </cell>
          <cell r="AC454">
            <v>0</v>
          </cell>
          <cell r="AD454">
            <v>2</v>
          </cell>
          <cell r="AE454">
            <v>2</v>
          </cell>
          <cell r="AF454">
            <v>0</v>
          </cell>
        </row>
        <row r="455">
          <cell r="B455" t="str">
            <v>W.9.5160</v>
          </cell>
          <cell r="D455" t="str">
            <v>WK Kant. Pflanzgarten</v>
          </cell>
          <cell r="AC455">
            <v>41</v>
          </cell>
          <cell r="AD455">
            <v>411</v>
          </cell>
          <cell r="AE455">
            <v>561</v>
          </cell>
          <cell r="AF455">
            <v>113</v>
          </cell>
        </row>
        <row r="456">
          <cell r="B456" t="str">
            <v>W.9.5161</v>
          </cell>
          <cell r="D456" t="str">
            <v>WK Kant. Pflanzgarten</v>
          </cell>
          <cell r="AC456">
            <v>0</v>
          </cell>
          <cell r="AD456">
            <v>241</v>
          </cell>
          <cell r="AE456">
            <v>453</v>
          </cell>
          <cell r="AF456">
            <v>0</v>
          </cell>
        </row>
        <row r="457">
          <cell r="B457" t="str">
            <v>W.9.5162</v>
          </cell>
          <cell r="D457" t="str">
            <v>WK Kant. Strassenlabor</v>
          </cell>
          <cell r="AC457">
            <v>6</v>
          </cell>
          <cell r="AD457">
            <v>8</v>
          </cell>
          <cell r="AE457">
            <v>10</v>
          </cell>
          <cell r="AF457">
            <v>8</v>
          </cell>
        </row>
        <row r="458">
          <cell r="B458" t="str">
            <v>W.9.5163</v>
          </cell>
          <cell r="D458" t="str">
            <v>WK Hundezwinger</v>
          </cell>
          <cell r="AC458">
            <v>1</v>
          </cell>
          <cell r="AD458">
            <v>1</v>
          </cell>
          <cell r="AE458">
            <v>1</v>
          </cell>
          <cell r="AF458">
            <v>1</v>
          </cell>
        </row>
        <row r="459">
          <cell r="B459" t="str">
            <v>W.9.5164</v>
          </cell>
          <cell r="D459" t="str">
            <v>WK Flusipo Cheibenwinkel</v>
          </cell>
          <cell r="AC459">
            <v>41</v>
          </cell>
          <cell r="AD459">
            <v>42</v>
          </cell>
          <cell r="AE459">
            <v>25</v>
          </cell>
          <cell r="AF459">
            <v>51</v>
          </cell>
        </row>
        <row r="460">
          <cell r="B460" t="str">
            <v>W.9.5165</v>
          </cell>
          <cell r="D460" t="str">
            <v>WK Arealmessung Fahrende 2</v>
          </cell>
          <cell r="AC460">
            <v>23</v>
          </cell>
          <cell r="AD460">
            <v>154</v>
          </cell>
          <cell r="AE460">
            <v>4286</v>
          </cell>
          <cell r="AF460">
            <v>1733</v>
          </cell>
        </row>
        <row r="461">
          <cell r="B461" t="str">
            <v>W.9.5166</v>
          </cell>
          <cell r="D461" t="str">
            <v>WK Haupteinspeisung Unique One</v>
          </cell>
          <cell r="AC461">
            <v>145</v>
          </cell>
          <cell r="AD461">
            <v>941</v>
          </cell>
          <cell r="AE461">
            <v>1200</v>
          </cell>
          <cell r="AF461">
            <v>1048</v>
          </cell>
        </row>
        <row r="462">
          <cell r="B462" t="str">
            <v>W.9.5167</v>
          </cell>
          <cell r="D462" t="str">
            <v>WK Unique</v>
          </cell>
          <cell r="AC462">
            <v>0</v>
          </cell>
          <cell r="AD462">
            <v>0</v>
          </cell>
          <cell r="AE462">
            <v>0</v>
          </cell>
          <cell r="AF462">
            <v>0</v>
          </cell>
        </row>
        <row r="463">
          <cell r="B463" t="str">
            <v>W.9.5168</v>
          </cell>
          <cell r="D463" t="str">
            <v>WK Unique</v>
          </cell>
          <cell r="AC463">
            <v>0</v>
          </cell>
          <cell r="AD463">
            <v>1</v>
          </cell>
          <cell r="AE463">
            <v>0</v>
          </cell>
          <cell r="AF463">
            <v>0</v>
          </cell>
        </row>
        <row r="464">
          <cell r="B464" t="str">
            <v>W.9.5169</v>
          </cell>
          <cell r="D464" t="str">
            <v>WK Haupteinspeisung T27</v>
          </cell>
          <cell r="AC464" t="str">
            <v/>
          </cell>
          <cell r="AD464" t="str">
            <v/>
          </cell>
          <cell r="AE464" t="str">
            <v/>
          </cell>
          <cell r="AF464" t="str">
            <v/>
          </cell>
        </row>
        <row r="465">
          <cell r="B465" t="str">
            <v>W.9.5170</v>
          </cell>
          <cell r="D465" t="str">
            <v>WK Haupteinspeisung T10</v>
          </cell>
          <cell r="AC465" t="str">
            <v/>
          </cell>
          <cell r="AD465" t="str">
            <v/>
          </cell>
          <cell r="AE465" t="str">
            <v/>
          </cell>
          <cell r="AF465" t="str">
            <v/>
          </cell>
        </row>
        <row r="466">
          <cell r="B466" t="str">
            <v>W.9.9102</v>
          </cell>
          <cell r="D466" t="str">
            <v>WK Bauwasser Mobil Isotech</v>
          </cell>
          <cell r="AC466">
            <v>98</v>
          </cell>
          <cell r="AD466">
            <v>15</v>
          </cell>
          <cell r="AE466">
            <v>16</v>
          </cell>
          <cell r="AF466">
            <v>34</v>
          </cell>
        </row>
        <row r="467">
          <cell r="B467" t="str">
            <v>W.9.9103</v>
          </cell>
          <cell r="D467" t="str">
            <v>WK Bauwasser Flughafenumzäunung</v>
          </cell>
          <cell r="AC467">
            <v>45</v>
          </cell>
          <cell r="AD467">
            <v>4</v>
          </cell>
          <cell r="AE467">
            <v>1</v>
          </cell>
          <cell r="AF467">
            <v>26</v>
          </cell>
        </row>
        <row r="468">
          <cell r="B468" t="str">
            <v>W.9.9104</v>
          </cell>
          <cell r="D468" t="str">
            <v>WK Bauwasser ARGE Busgate Süd E19.1</v>
          </cell>
          <cell r="AC468">
            <v>1</v>
          </cell>
          <cell r="AD468">
            <v>4</v>
          </cell>
          <cell r="AE468">
            <v>6</v>
          </cell>
          <cell r="AF468">
            <v>6</v>
          </cell>
        </row>
        <row r="469">
          <cell r="B469" t="str">
            <v>W.9.9106</v>
          </cell>
          <cell r="D469" t="str">
            <v>WK Bauwasser Kanal R6</v>
          </cell>
          <cell r="AC469">
            <v>10</v>
          </cell>
          <cell r="AD469">
            <v>23</v>
          </cell>
          <cell r="AE469">
            <v>0</v>
          </cell>
        </row>
        <row r="470">
          <cell r="B470" t="str">
            <v>W.9.9107</v>
          </cell>
          <cell r="D470" t="str">
            <v>WK Bauwasser 410007 Brücken Tor 130</v>
          </cell>
          <cell r="AC470">
            <v>747</v>
          </cell>
          <cell r="AD470">
            <v>301</v>
          </cell>
          <cell r="AE470">
            <v>9</v>
          </cell>
        </row>
        <row r="471">
          <cell r="B471" t="str">
            <v>W.9.9108</v>
          </cell>
          <cell r="D471" t="str">
            <v>WK Bauwasser Baulos L1</v>
          </cell>
          <cell r="AC471">
            <v>21</v>
          </cell>
          <cell r="AD471">
            <v>20</v>
          </cell>
          <cell r="AE471">
            <v>12</v>
          </cell>
          <cell r="AF471">
            <v>0</v>
          </cell>
        </row>
        <row r="472">
          <cell r="B472" t="str">
            <v>W.9.9109</v>
          </cell>
          <cell r="D472" t="str">
            <v>WK Bauwasser Verregnungsanlage V2</v>
          </cell>
          <cell r="AC472">
            <v>368</v>
          </cell>
        </row>
        <row r="473">
          <cell r="B473" t="str">
            <v>W.9.9110</v>
          </cell>
          <cell r="D473" t="str">
            <v>WK Bauwasser C 500 Walo</v>
          </cell>
          <cell r="AC473">
            <v>2238</v>
          </cell>
          <cell r="AD473">
            <v>5615</v>
          </cell>
          <cell r="AE473">
            <v>156</v>
          </cell>
          <cell r="AF473">
            <v>1817</v>
          </cell>
        </row>
        <row r="474">
          <cell r="B474" t="str">
            <v>W.9.9111</v>
          </cell>
          <cell r="D474" t="str">
            <v>WK Bauwasser ARGE Busgate Süd E19.1</v>
          </cell>
        </row>
        <row r="475">
          <cell r="B475" t="str">
            <v>W.9.9112</v>
          </cell>
          <cell r="D475" t="str">
            <v>WK Bauwasser Verregnungsanlage V1</v>
          </cell>
        </row>
        <row r="476">
          <cell r="B476" t="str">
            <v>W.9.9113</v>
          </cell>
          <cell r="D476" t="str">
            <v>WK Bauwasser Verregnungsanlage V1</v>
          </cell>
          <cell r="AE476">
            <v>28</v>
          </cell>
          <cell r="AF476">
            <v>0</v>
          </cell>
        </row>
        <row r="477">
          <cell r="B477" t="str">
            <v>W.9.9114</v>
          </cell>
          <cell r="D477" t="str">
            <v>WK Bauwasser 8054 Glattläufe</v>
          </cell>
          <cell r="AC477">
            <v>0</v>
          </cell>
          <cell r="AD477">
            <v>18</v>
          </cell>
        </row>
        <row r="478">
          <cell r="B478" t="str">
            <v>W.9.9115</v>
          </cell>
          <cell r="D478" t="str">
            <v>WK Bauwasser Bauleit.-Containertrakt Flughafenstr.</v>
          </cell>
          <cell r="AC478">
            <v>2</v>
          </cell>
          <cell r="AD478">
            <v>10</v>
          </cell>
          <cell r="AE478">
            <v>160</v>
          </cell>
          <cell r="AF478">
            <v>5</v>
          </cell>
        </row>
        <row r="479">
          <cell r="B479" t="str">
            <v>W.9.9116</v>
          </cell>
          <cell r="D479" t="str">
            <v>WK Bauwasser Los 3.1</v>
          </cell>
          <cell r="AC479">
            <v>584</v>
          </cell>
          <cell r="AD479">
            <v>6387</v>
          </cell>
        </row>
        <row r="480">
          <cell r="B480" t="str">
            <v>W.9.9117</v>
          </cell>
          <cell r="D480" t="str">
            <v>WK Bauwasser Los R4</v>
          </cell>
          <cell r="AC480">
            <v>414</v>
          </cell>
          <cell r="AD480">
            <v>15</v>
          </cell>
          <cell r="AE480">
            <v>664</v>
          </cell>
        </row>
        <row r="481">
          <cell r="B481" t="str">
            <v>W.9.9119</v>
          </cell>
          <cell r="D481" t="str">
            <v>WK Bauwasser B61</v>
          </cell>
          <cell r="AC481">
            <v>11</v>
          </cell>
          <cell r="AD481">
            <v>109</v>
          </cell>
          <cell r="AE481">
            <v>259</v>
          </cell>
          <cell r="AF481">
            <v>0</v>
          </cell>
        </row>
        <row r="482">
          <cell r="B482" t="str">
            <v>W.9.9120</v>
          </cell>
          <cell r="D482" t="str">
            <v>WK Bauwasser A520 PTS Station</v>
          </cell>
          <cell r="AC482">
            <v>145</v>
          </cell>
        </row>
        <row r="483">
          <cell r="B483" t="str">
            <v>W.9.9121</v>
          </cell>
          <cell r="D483" t="str">
            <v>WK Bauwasser Verregnungsanlage V1</v>
          </cell>
          <cell r="AC483">
            <v>24</v>
          </cell>
          <cell r="AD483">
            <v>5</v>
          </cell>
          <cell r="AE483">
            <v>29</v>
          </cell>
        </row>
        <row r="484">
          <cell r="B484" t="str">
            <v>W.9.9122</v>
          </cell>
          <cell r="D484" t="str">
            <v>WK Bauwasser Tiefbauarb. f. Fa. Jungo</v>
          </cell>
          <cell r="AC484">
            <v>7</v>
          </cell>
          <cell r="AD484">
            <v>23</v>
          </cell>
        </row>
        <row r="485">
          <cell r="B485" t="str">
            <v>W.9.9123</v>
          </cell>
          <cell r="D485" t="str">
            <v>WK Bauwasser Los R3</v>
          </cell>
          <cell r="AC485">
            <v>0</v>
          </cell>
        </row>
        <row r="486">
          <cell r="B486" t="str">
            <v>W.9.9124</v>
          </cell>
          <cell r="D486" t="str">
            <v>WK Bauwasser Kanal R6</v>
          </cell>
          <cell r="AC486">
            <v>462</v>
          </cell>
          <cell r="AD486">
            <v>122</v>
          </cell>
          <cell r="AE486">
            <v>123</v>
          </cell>
          <cell r="AF486">
            <v>103</v>
          </cell>
        </row>
        <row r="487">
          <cell r="B487" t="str">
            <v>W.9.9125</v>
          </cell>
          <cell r="D487" t="str">
            <v>WK Bauwasser N11.1.1</v>
          </cell>
          <cell r="AD487">
            <v>3</v>
          </cell>
          <cell r="AE487">
            <v>3</v>
          </cell>
        </row>
        <row r="488">
          <cell r="B488" t="str">
            <v>W.9.9126</v>
          </cell>
          <cell r="D488" t="str">
            <v>WK Bauwasser N11.1.1</v>
          </cell>
          <cell r="AE488">
            <v>74</v>
          </cell>
          <cell r="AF488">
            <v>7</v>
          </cell>
        </row>
        <row r="489">
          <cell r="B489" t="str">
            <v>W.9.9127</v>
          </cell>
          <cell r="D489" t="str">
            <v>WK Bauwasser T233</v>
          </cell>
          <cell r="AE489">
            <v>7</v>
          </cell>
        </row>
        <row r="490">
          <cell r="B490" t="str">
            <v>W.9.9128</v>
          </cell>
          <cell r="D490" t="str">
            <v>WK Bauwasser Weststr. Hydrant 920</v>
          </cell>
          <cell r="AD490">
            <v>41</v>
          </cell>
          <cell r="AE490">
            <v>42</v>
          </cell>
        </row>
        <row r="491">
          <cell r="B491" t="str">
            <v>W.9.9129</v>
          </cell>
          <cell r="D491" t="str">
            <v>WK Bauwasser Verregnungsanlage</v>
          </cell>
          <cell r="AD491">
            <v>40</v>
          </cell>
        </row>
        <row r="492">
          <cell r="B492" t="str">
            <v>W.9.9130</v>
          </cell>
          <cell r="D492" t="str">
            <v>WK Bauwasser Flughafenumzäunung</v>
          </cell>
          <cell r="AE492">
            <v>0.40000000000000036</v>
          </cell>
          <cell r="AF492">
            <v>-0.40000000000000036</v>
          </cell>
        </row>
        <row r="493">
          <cell r="B493" t="str">
            <v>W.9.9131</v>
          </cell>
          <cell r="D493" t="str">
            <v>WK Bauwasser Zufahrt Tor 130 (Kreisel)</v>
          </cell>
          <cell r="AE493">
            <v>9</v>
          </cell>
          <cell r="AF493">
            <v>9</v>
          </cell>
        </row>
        <row r="494">
          <cell r="B494" t="str">
            <v>W.9.9132</v>
          </cell>
          <cell r="D494" t="str">
            <v>WK Bauwasser Verregnungsanlage V1</v>
          </cell>
          <cell r="AE494">
            <v>47</v>
          </cell>
        </row>
        <row r="495">
          <cell r="B495" t="str">
            <v>W.9.9133</v>
          </cell>
          <cell r="D495" t="str">
            <v>WK Bauwasser Verregnungsanlage V1</v>
          </cell>
          <cell r="AF495">
            <v>31</v>
          </cell>
        </row>
        <row r="496">
          <cell r="B496" t="str">
            <v>W.9.9134</v>
          </cell>
          <cell r="D496" t="str">
            <v>WK Bauwasser Zufahrt Tor 130</v>
          </cell>
          <cell r="AF496">
            <v>27</v>
          </cell>
        </row>
        <row r="497">
          <cell r="B497" t="str">
            <v>W.9.9135</v>
          </cell>
          <cell r="D497" t="str">
            <v>WK Bauwasser Zufahrt Unique One</v>
          </cell>
          <cell r="AE497">
            <v>14</v>
          </cell>
          <cell r="AF497">
            <v>4</v>
          </cell>
        </row>
        <row r="498">
          <cell r="B498" t="str">
            <v>W.9.9136</v>
          </cell>
          <cell r="D498" t="str">
            <v>WK Bauwasser ARGE Brücke L.5.1.2</v>
          </cell>
          <cell r="AC498">
            <v>775</v>
          </cell>
          <cell r="AD498">
            <v>775</v>
          </cell>
          <cell r="AE498">
            <v>775</v>
          </cell>
          <cell r="AF498">
            <v>777</v>
          </cell>
        </row>
        <row r="499">
          <cell r="B499" t="str">
            <v>W.9.9137</v>
          </cell>
          <cell r="D499" t="str">
            <v>WK Bauwasser Inst.-Platz Süd</v>
          </cell>
        </row>
        <row r="500">
          <cell r="B500" t="str">
            <v>W.9.9138</v>
          </cell>
          <cell r="D500" t="str">
            <v>WK Bauwasser R7 Rollweg Bravo West</v>
          </cell>
        </row>
        <row r="501">
          <cell r="B501" t="str">
            <v>W.9.9139</v>
          </cell>
          <cell r="D501" t="str">
            <v>WK Bauwasser P550</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 Data"/>
      <sheetName val="Ind"/>
      <sheetName val="Exe"/>
      <sheetName val="FS"/>
      <sheetName val="Changes_03Mar17"/>
      <sheetName val="P&amp;L Summary"/>
      <sheetName val="Inp"/>
      <sheetName val="Act"/>
      <sheetName val="Sens"/>
      <sheetName val="RFS"/>
      <sheetName val="Tables_WordDoc"/>
      <sheetName val="PRE"/>
      <sheetName val="RBB"/>
      <sheetName val="Comparison_Review"/>
      <sheetName val="RY"/>
      <sheetName val="DSCR computation"/>
      <sheetName val="5 yr BP"/>
      <sheetName val="ATP"/>
      <sheetName val="Traf"/>
      <sheetName val="Av"/>
      <sheetName val="Tar"/>
      <sheetName val="NonA"/>
      <sheetName val="Opx"/>
      <sheetName val="WC"/>
      <sheetName val="CpxHY"/>
      <sheetName val="Cpx"/>
      <sheetName val="Debt"/>
      <sheetName val="Dep"/>
      <sheetName val="IT"/>
      <sheetName val="Eqt"/>
      <sheetName val="T"/>
      <sheetName val="Temp"/>
      <sheetName val="C"/>
      <sheetName val="L"/>
      <sheetName val="Que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J5" t="str">
            <v>s</v>
          </cell>
        </row>
        <row r="6">
          <cell r="E6" t="str">
            <v>Base</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5">
          <cell r="J5">
            <v>2009</v>
          </cell>
        </row>
        <row r="149">
          <cell r="G149">
            <v>3</v>
          </cell>
          <cell r="H149" t="str">
            <v>Airfield</v>
          </cell>
        </row>
        <row r="150">
          <cell r="G150">
            <v>3</v>
          </cell>
          <cell r="H150" t="str">
            <v>Airfield</v>
          </cell>
        </row>
        <row r="151">
          <cell r="G151">
            <v>3</v>
          </cell>
          <cell r="H151" t="str">
            <v>Airfield</v>
          </cell>
        </row>
        <row r="152">
          <cell r="G152">
            <v>3</v>
          </cell>
          <cell r="H152" t="str">
            <v>Landside</v>
          </cell>
        </row>
        <row r="153">
          <cell r="G153">
            <v>3</v>
          </cell>
          <cell r="H153" t="str">
            <v>Landside</v>
          </cell>
        </row>
        <row r="154">
          <cell r="G154">
            <v>3</v>
          </cell>
          <cell r="H154" t="str">
            <v>Airfield</v>
          </cell>
        </row>
        <row r="155">
          <cell r="G155">
            <v>3</v>
          </cell>
          <cell r="H155" t="str">
            <v>Landside</v>
          </cell>
        </row>
        <row r="156">
          <cell r="G156">
            <v>3</v>
          </cell>
          <cell r="H156" t="str">
            <v>Utilities</v>
          </cell>
        </row>
        <row r="157">
          <cell r="G157">
            <v>3</v>
          </cell>
          <cell r="H157" t="str">
            <v>Airfield</v>
          </cell>
        </row>
        <row r="158">
          <cell r="G158">
            <v>3</v>
          </cell>
          <cell r="H158" t="str">
            <v>Landside</v>
          </cell>
        </row>
        <row r="159">
          <cell r="G159">
            <v>3</v>
          </cell>
          <cell r="H159" t="str">
            <v>Landside</v>
          </cell>
        </row>
        <row r="160">
          <cell r="G160">
            <v>4</v>
          </cell>
          <cell r="H160" t="str">
            <v>Airfield</v>
          </cell>
        </row>
        <row r="161">
          <cell r="G161">
            <v>4</v>
          </cell>
          <cell r="H161" t="str">
            <v>Landside</v>
          </cell>
        </row>
        <row r="162">
          <cell r="G162">
            <v>3</v>
          </cell>
          <cell r="H162" t="str">
            <v>Airfield</v>
          </cell>
        </row>
        <row r="163">
          <cell r="G163">
            <v>5</v>
          </cell>
          <cell r="H163" t="str">
            <v>Landside</v>
          </cell>
        </row>
        <row r="164">
          <cell r="G164">
            <v>5</v>
          </cell>
          <cell r="H164" t="str">
            <v>Airfield</v>
          </cell>
        </row>
        <row r="165">
          <cell r="G165">
            <v>5</v>
          </cell>
          <cell r="H165" t="str">
            <v>Airfield</v>
          </cell>
        </row>
        <row r="166">
          <cell r="G166">
            <v>5</v>
          </cell>
          <cell r="H166" t="str">
            <v>Airfield</v>
          </cell>
        </row>
        <row r="167">
          <cell r="G167">
            <v>5</v>
          </cell>
          <cell r="H167" t="str">
            <v>Airfield</v>
          </cell>
        </row>
        <row r="168">
          <cell r="G168">
            <v>5</v>
          </cell>
          <cell r="H168" t="str">
            <v>Utilities</v>
          </cell>
        </row>
        <row r="169">
          <cell r="G169">
            <v>6</v>
          </cell>
          <cell r="H169" t="str">
            <v>Airfield</v>
          </cell>
        </row>
        <row r="170">
          <cell r="G170">
            <v>6</v>
          </cell>
          <cell r="H170" t="str">
            <v>Landside</v>
          </cell>
        </row>
        <row r="171">
          <cell r="G171">
            <v>6</v>
          </cell>
          <cell r="H171" t="str">
            <v>Landside</v>
          </cell>
        </row>
        <row r="172">
          <cell r="G172">
            <v>6</v>
          </cell>
          <cell r="H172" t="str">
            <v>Airfield</v>
          </cell>
        </row>
        <row r="173">
          <cell r="G173">
            <v>6</v>
          </cell>
          <cell r="H173" t="str">
            <v>Airfield</v>
          </cell>
        </row>
        <row r="174">
          <cell r="G174">
            <v>6</v>
          </cell>
          <cell r="H174" t="str">
            <v>Airfield</v>
          </cell>
        </row>
        <row r="175">
          <cell r="G175">
            <v>6</v>
          </cell>
          <cell r="H175" t="str">
            <v>Landside</v>
          </cell>
        </row>
        <row r="176">
          <cell r="G176">
            <v>6</v>
          </cell>
          <cell r="H176" t="str">
            <v>Landside</v>
          </cell>
        </row>
        <row r="177">
          <cell r="G177">
            <v>6</v>
          </cell>
          <cell r="H177" t="str">
            <v>Utilities</v>
          </cell>
        </row>
        <row r="178">
          <cell r="G178">
            <v>6</v>
          </cell>
          <cell r="H178" t="str">
            <v>Landside</v>
          </cell>
        </row>
        <row r="179">
          <cell r="G179">
            <v>7</v>
          </cell>
          <cell r="H179" t="str">
            <v>Landside</v>
          </cell>
        </row>
        <row r="180">
          <cell r="G180">
            <v>7</v>
          </cell>
          <cell r="H180" t="str">
            <v>Airfield</v>
          </cell>
        </row>
        <row r="181">
          <cell r="G181">
            <v>7</v>
          </cell>
          <cell r="H181" t="str">
            <v>Utilities</v>
          </cell>
        </row>
        <row r="182">
          <cell r="G182">
            <v>5</v>
          </cell>
          <cell r="H182" t="str">
            <v>Airfield</v>
          </cell>
        </row>
        <row r="183">
          <cell r="G183">
            <v>4</v>
          </cell>
          <cell r="H183" t="str">
            <v>Airfield</v>
          </cell>
        </row>
        <row r="184">
          <cell r="G184">
            <v>4</v>
          </cell>
          <cell r="H184" t="str">
            <v>Airfield</v>
          </cell>
        </row>
        <row r="185">
          <cell r="G185">
            <v>4</v>
          </cell>
          <cell r="H185" t="str">
            <v>Utilities</v>
          </cell>
        </row>
        <row r="186">
          <cell r="G186">
            <v>4</v>
          </cell>
          <cell r="H186" t="str">
            <v>Airfield</v>
          </cell>
        </row>
        <row r="187">
          <cell r="G187">
            <v>7</v>
          </cell>
          <cell r="H187" t="str">
            <v>Landside</v>
          </cell>
        </row>
        <row r="188">
          <cell r="G188">
            <v>7</v>
          </cell>
          <cell r="H188" t="str">
            <v>Landside</v>
          </cell>
        </row>
        <row r="189">
          <cell r="G189">
            <v>2</v>
          </cell>
          <cell r="H189" t="str">
            <v>Landside</v>
          </cell>
        </row>
        <row r="190">
          <cell r="G190">
            <v>2</v>
          </cell>
          <cell r="H190" t="str">
            <v>Landside</v>
          </cell>
        </row>
        <row r="191">
          <cell r="G191">
            <v>2</v>
          </cell>
          <cell r="H191" t="str">
            <v>Landside</v>
          </cell>
        </row>
        <row r="192">
          <cell r="G192">
            <v>3</v>
          </cell>
          <cell r="H192" t="str">
            <v>Landside</v>
          </cell>
        </row>
      </sheetData>
      <sheetData sheetId="26" refreshError="1"/>
      <sheetData sheetId="27" refreshError="1"/>
      <sheetData sheetId="28" refreshError="1"/>
      <sheetData sheetId="29" refreshError="1"/>
      <sheetData sheetId="30" refreshError="1">
        <row r="5">
          <cell r="J5">
            <v>2009</v>
          </cell>
          <cell r="K5">
            <v>2010</v>
          </cell>
          <cell r="L5">
            <v>2011</v>
          </cell>
          <cell r="M5">
            <v>2012</v>
          </cell>
          <cell r="N5">
            <v>2013</v>
          </cell>
          <cell r="O5">
            <v>2014</v>
          </cell>
          <cell r="P5">
            <v>2015</v>
          </cell>
          <cell r="Q5">
            <v>2016</v>
          </cell>
          <cell r="R5">
            <v>2017</v>
          </cell>
          <cell r="S5">
            <v>2018</v>
          </cell>
          <cell r="T5">
            <v>2019</v>
          </cell>
          <cell r="U5">
            <v>2020</v>
          </cell>
          <cell r="V5">
            <v>2021</v>
          </cell>
          <cell r="W5">
            <v>2022</v>
          </cell>
          <cell r="X5">
            <v>2023</v>
          </cell>
          <cell r="Y5">
            <v>2024</v>
          </cell>
          <cell r="Z5">
            <v>2025</v>
          </cell>
          <cell r="AA5">
            <v>2026</v>
          </cell>
          <cell r="AB5">
            <v>2027</v>
          </cell>
          <cell r="AC5">
            <v>2028</v>
          </cell>
          <cell r="AD5">
            <v>2029</v>
          </cell>
          <cell r="AE5">
            <v>2030</v>
          </cell>
          <cell r="AF5">
            <v>2031</v>
          </cell>
          <cell r="AG5">
            <v>2032</v>
          </cell>
          <cell r="AH5">
            <v>2033</v>
          </cell>
          <cell r="AI5">
            <v>2034</v>
          </cell>
          <cell r="AJ5">
            <v>2035</v>
          </cell>
          <cell r="AK5">
            <v>2036</v>
          </cell>
          <cell r="AL5">
            <v>2037</v>
          </cell>
          <cell r="AM5">
            <v>2038</v>
          </cell>
          <cell r="AN5">
            <v>2039</v>
          </cell>
          <cell r="AO5">
            <v>2040</v>
          </cell>
        </row>
      </sheetData>
      <sheetData sheetId="31" refreshError="1"/>
      <sheetData sheetId="32" refreshError="1">
        <row r="7">
          <cell r="G7">
            <v>0</v>
          </cell>
        </row>
        <row r="8">
          <cell r="G8">
            <v>0</v>
          </cell>
        </row>
      </sheetData>
      <sheetData sheetId="33" refreshError="1"/>
      <sheetData sheetId="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0722_BIAL Model_PostAudit_2"/>
      <sheetName val="Sheet1"/>
      <sheetName val="Staff Acco."/>
      <sheetName val="BST"/>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on List"/>
      <sheetName val="JV"/>
      <sheetName val="Conso"/>
      <sheetName val="HR Cost"/>
      <sheetName val="Manju"/>
      <sheetName val="Entries for Halfyear close"/>
      <sheetName val="ECB loan restatement"/>
      <sheetName val="Revenue Accrl"/>
      <sheetName val="OMSA"/>
      <sheetName val="Creditors Restatement (HY 08)"/>
      <sheetName val="MTM (HY08)"/>
      <sheetName val="ECB (HY08)"/>
      <sheetName val="Pivot"/>
      <sheetName val="Summary"/>
      <sheetName val="ICT updated"/>
      <sheetName val="ICT"/>
      <sheetName val="Shyam"/>
      <sheetName val="Interest Accrue"/>
      <sheetName val="Ken"/>
      <sheetName val="Swamy"/>
      <sheetName val="Karthik"/>
      <sheetName val="Siemens Pte Duty workings"/>
      <sheetName val="IER Dubai Duty wrkgs"/>
      <sheetName val="Siemens Bldg Tech Duty wrkgs"/>
      <sheetName val="1,2 &amp; 3"/>
      <sheetName val="4&amp;5"/>
      <sheetName val="6&amp;7"/>
      <sheetName val="Wo 41.1"/>
      <sheetName val="SP-List"/>
      <sheetName val="WO-List"/>
      <sheetName val="Customer"/>
      <sheetName val="Lists"/>
      <sheetName val="TBOCT2007"/>
      <sheetName val="Verbrauch"/>
      <sheetName val="FS Mar08"/>
      <sheetName val="DT 01.04.2016"/>
      <sheetName val="Validation"/>
    </sheetNames>
    <sheetDataSet>
      <sheetData sheetId="0"/>
      <sheetData sheetId="1"/>
      <sheetData sheetId="2"/>
      <sheetData sheetId="3"/>
      <sheetData sheetId="4"/>
      <sheetData sheetId="5"/>
      <sheetData sheetId="6"/>
      <sheetData sheetId="7"/>
      <sheetData sheetId="8"/>
      <sheetData sheetId="9"/>
      <sheetData sheetId="10"/>
      <sheetData sheetId="11">
        <row r="68">
          <cell r="C68">
            <v>29598436.944444448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 val="BS entry"/>
      <sheetName val="OSL"/>
      <sheetName val="PL Entry"/>
      <sheetName val="Working for PL"/>
      <sheetName val="ECB (HY08)"/>
      <sheetName val="07"/>
      <sheetName val="Verbrauch"/>
      <sheetName val="Data 1"/>
      <sheetName val="FS Mar08"/>
    </sheetNames>
    <sheetDataSet>
      <sheetData sheetId="0"/>
      <sheetData sheetId="1" refreshError="1"/>
      <sheetData sheetId="2"/>
      <sheetData sheetId="3">
        <row r="3">
          <cell r="H3" t="str">
            <v>6000163</v>
          </cell>
          <cell r="I3" t="str">
            <v xml:space="preserve">6000163 Interest Income - INR </v>
          </cell>
          <cell r="J3">
            <v>-158916.39999997616</v>
          </cell>
        </row>
        <row r="4">
          <cell r="H4" t="str">
            <v>6000001</v>
          </cell>
          <cell r="I4" t="str">
            <v xml:space="preserve">6000001 Bank Charges </v>
          </cell>
          <cell r="J4">
            <v>-9538.7399999999907</v>
          </cell>
        </row>
        <row r="5">
          <cell r="H5" t="str">
            <v>6000108</v>
          </cell>
          <cell r="I5" t="str">
            <v xml:space="preserve">6000108 Interest - Others </v>
          </cell>
          <cell r="J5">
            <v>-21206</v>
          </cell>
        </row>
        <row r="6">
          <cell r="H6" t="str">
            <v>6000011</v>
          </cell>
          <cell r="I6" t="str">
            <v xml:space="preserve">6000011 Local Transportation </v>
          </cell>
          <cell r="J6">
            <v>-23509.540000000037</v>
          </cell>
        </row>
        <row r="7">
          <cell r="H7" t="str">
            <v>6000651</v>
          </cell>
          <cell r="I7" t="str">
            <v xml:space="preserve">6000651 Conveyance </v>
          </cell>
          <cell r="J7">
            <v>-8139</v>
          </cell>
        </row>
        <row r="8">
          <cell r="H8" t="str">
            <v>6000172</v>
          </cell>
          <cell r="I8" t="str">
            <v xml:space="preserve">6000172 IT - Lease Line / Internet </v>
          </cell>
          <cell r="J8">
            <v>-25148</v>
          </cell>
        </row>
        <row r="9">
          <cell r="H9" t="str">
            <v>6000205</v>
          </cell>
          <cell r="I9" t="str">
            <v xml:space="preserve">6000205 Telephone Expenses - Office </v>
          </cell>
          <cell r="J9">
            <v>8908</v>
          </cell>
        </row>
        <row r="10">
          <cell r="H10" t="str">
            <v>6000641</v>
          </cell>
          <cell r="I10" t="str">
            <v xml:space="preserve">6000641 Postage &amp; Courier Charges </v>
          </cell>
          <cell r="J10">
            <v>-266.92999999999302</v>
          </cell>
        </row>
        <row r="11">
          <cell r="H11" t="str">
            <v>6000121</v>
          </cell>
          <cell r="I11" t="str">
            <v xml:space="preserve">6000121 "News paper, Books &amp; Periodicals" </v>
          </cell>
          <cell r="J11">
            <v>-1253</v>
          </cell>
        </row>
        <row r="12">
          <cell r="H12" t="str">
            <v>6000203</v>
          </cell>
          <cell r="I12" t="str">
            <v xml:space="preserve">6000203 Printing &amp; Stationery Expenses </v>
          </cell>
          <cell r="J12">
            <v>-570</v>
          </cell>
        </row>
        <row r="13">
          <cell r="H13" t="str">
            <v>6000202</v>
          </cell>
          <cell r="I13" t="str">
            <v xml:space="preserve">6000202 Office Rent &amp; Utilities </v>
          </cell>
          <cell r="J13">
            <v>-320912.98000000045</v>
          </cell>
        </row>
        <row r="14">
          <cell r="H14" t="str">
            <v>6000201</v>
          </cell>
          <cell r="I14" t="str">
            <v xml:space="preserve">6000201 Hire Charges </v>
          </cell>
          <cell r="J14">
            <v>-6460</v>
          </cell>
        </row>
        <row r="15">
          <cell r="H15" t="str">
            <v>6000626</v>
          </cell>
          <cell r="I15" t="str">
            <v xml:space="preserve">6000626 Office Maintenance </v>
          </cell>
          <cell r="J15">
            <v>75230.420000000042</v>
          </cell>
        </row>
        <row r="16">
          <cell r="H16" t="str">
            <v>6000636</v>
          </cell>
          <cell r="I16" t="str">
            <v xml:space="preserve">6000636 Miscellaneous Expenses </v>
          </cell>
          <cell r="J16">
            <v>-16185</v>
          </cell>
        </row>
        <row r="17">
          <cell r="H17" t="str">
            <v>6000626</v>
          </cell>
          <cell r="I17" t="str">
            <v>6000626 Office Maintenance</v>
          </cell>
          <cell r="J17">
            <v>162642</v>
          </cell>
        </row>
        <row r="18">
          <cell r="H18" t="str">
            <v>6000626</v>
          </cell>
          <cell r="I18" t="str">
            <v>6000626 Office Maintenance</v>
          </cell>
          <cell r="J18">
            <v>21206</v>
          </cell>
        </row>
        <row r="19">
          <cell r="H19" t="str">
            <v>6000626</v>
          </cell>
          <cell r="I19" t="str">
            <v>6000626 Office Maintenance</v>
          </cell>
          <cell r="J19">
            <v>309597</v>
          </cell>
        </row>
        <row r="20">
          <cell r="H20" t="str">
            <v>6000011</v>
          </cell>
          <cell r="I20" t="str">
            <v xml:space="preserve">6000011 Local Transportation </v>
          </cell>
          <cell r="J20">
            <v>-23509.540000000037</v>
          </cell>
        </row>
        <row r="21">
          <cell r="H21" t="str">
            <v>6000651</v>
          </cell>
          <cell r="I21" t="str">
            <v xml:space="preserve">6000651 Conveyance </v>
          </cell>
          <cell r="J21">
            <v>-8139</v>
          </cell>
        </row>
        <row r="22">
          <cell r="H22" t="str">
            <v>6000364</v>
          </cell>
          <cell r="I22" t="str">
            <v xml:space="preserve">6000364 Travelling costs - Others </v>
          </cell>
          <cell r="J22">
            <v>-3180</v>
          </cell>
        </row>
        <row r="23">
          <cell r="H23" t="str">
            <v>6000363</v>
          </cell>
          <cell r="I23" t="str">
            <v xml:space="preserve">6000363 Travelling - International </v>
          </cell>
          <cell r="J23">
            <v>3946.1200000001118</v>
          </cell>
        </row>
        <row r="24">
          <cell r="H24" t="str">
            <v>6000362</v>
          </cell>
          <cell r="I24" t="str">
            <v xml:space="preserve">6000362 Travelling - Domestic </v>
          </cell>
          <cell r="J24">
            <v>-11875.610000000102</v>
          </cell>
        </row>
        <row r="25">
          <cell r="H25" t="str">
            <v>6000052</v>
          </cell>
          <cell r="I25" t="str">
            <v xml:space="preserve">6000052 External Service / Consultancy - Statutory Audit </v>
          </cell>
          <cell r="J25">
            <v>-17764.330000000075</v>
          </cell>
        </row>
        <row r="26">
          <cell r="H26" t="str">
            <v>6000054</v>
          </cell>
          <cell r="I26" t="str">
            <v>6000054 External Service / Consultancy - Others</v>
          </cell>
          <cell r="J26">
            <v>4161221</v>
          </cell>
        </row>
        <row r="27">
          <cell r="H27" t="str">
            <v>6000056</v>
          </cell>
          <cell r="I27" t="str">
            <v xml:space="preserve">6000056 External Service / Consultancy - Technical </v>
          </cell>
          <cell r="J27">
            <v>-4907855.09</v>
          </cell>
        </row>
        <row r="28">
          <cell r="H28" t="str">
            <v>6000054</v>
          </cell>
          <cell r="I28" t="str">
            <v xml:space="preserve">6000054 External Service / Consultancy - Others </v>
          </cell>
          <cell r="J28">
            <v>-6446418.3000000007</v>
          </cell>
        </row>
        <row r="29">
          <cell r="H29" t="str">
            <v>6000056</v>
          </cell>
          <cell r="I29" t="str">
            <v xml:space="preserve">6000056 External Service / Consultancy - Technical </v>
          </cell>
          <cell r="J29">
            <v>45226</v>
          </cell>
        </row>
        <row r="30">
          <cell r="H30" t="str">
            <v>6990001</v>
          </cell>
          <cell r="I30" t="str">
            <v xml:space="preserve">6990001 Exchange Rate Difference Realized-LOSS </v>
          </cell>
          <cell r="J30">
            <v>-5668326.8200000003</v>
          </cell>
        </row>
        <row r="31">
          <cell r="H31" t="str">
            <v>6990002</v>
          </cell>
          <cell r="I31" t="str">
            <v xml:space="preserve">6990002 Exchange Rate Difference Realized-GAIN </v>
          </cell>
          <cell r="J31">
            <v>92411.41</v>
          </cell>
        </row>
        <row r="32">
          <cell r="H32" t="str">
            <v>6000058</v>
          </cell>
          <cell r="I32" t="str">
            <v xml:space="preserve">6000058 Off-shore support </v>
          </cell>
          <cell r="J32">
            <v>39559.320000000298</v>
          </cell>
        </row>
        <row r="33">
          <cell r="H33" t="str">
            <v>6000056</v>
          </cell>
          <cell r="I33" t="str">
            <v>6000056 External Service / Consultancy - Technical</v>
          </cell>
          <cell r="J33">
            <v>4720000</v>
          </cell>
        </row>
        <row r="34">
          <cell r="H34" t="str">
            <v>6000058</v>
          </cell>
          <cell r="I34" t="str">
            <v>6000058 External Service / Consultancy - Technical</v>
          </cell>
          <cell r="J34">
            <v>140000</v>
          </cell>
        </row>
        <row r="35">
          <cell r="H35" t="str">
            <v>6000058</v>
          </cell>
          <cell r="I35" t="str">
            <v>6000058 External Service / Consultancy - Technical</v>
          </cell>
          <cell r="J35">
            <v>18724</v>
          </cell>
        </row>
        <row r="36">
          <cell r="H36" t="str">
            <v>6000231</v>
          </cell>
          <cell r="I36" t="str">
            <v xml:space="preserve">6000231 OMSA - Fixed Fees &amp; Others Exp </v>
          </cell>
          <cell r="J36">
            <v>2539557.3000000007</v>
          </cell>
        </row>
        <row r="37">
          <cell r="H37" t="str">
            <v>6000106</v>
          </cell>
          <cell r="I37" t="str">
            <v xml:space="preserve">6000106 Rates &amp; Taxes </v>
          </cell>
          <cell r="J37">
            <v>-476</v>
          </cell>
        </row>
        <row r="38">
          <cell r="H38" t="str">
            <v>6000054</v>
          </cell>
          <cell r="I38" t="str">
            <v>6000054 External Service / Consultancy - Others</v>
          </cell>
          <cell r="J38">
            <v>2302863</v>
          </cell>
        </row>
        <row r="39">
          <cell r="H39" t="str">
            <v>6000611</v>
          </cell>
          <cell r="I39" t="str">
            <v xml:space="preserve">6000611 Staff Welfare </v>
          </cell>
          <cell r="J39">
            <v>-72127</v>
          </cell>
        </row>
        <row r="40">
          <cell r="H40" t="str">
            <v>6000012</v>
          </cell>
          <cell r="I40" t="str">
            <v xml:space="preserve">6000012 Refreshment Expenses </v>
          </cell>
          <cell r="J40">
            <v>-5033</v>
          </cell>
        </row>
        <row r="41">
          <cell r="H41" t="str">
            <v>6000143</v>
          </cell>
          <cell r="I41" t="str">
            <v xml:space="preserve">6000143 Outsourcing Cost </v>
          </cell>
          <cell r="J41">
            <v>-468002.09999999963</v>
          </cell>
        </row>
        <row r="42">
          <cell r="H42" t="str">
            <v>6000145</v>
          </cell>
          <cell r="I42" t="str">
            <v xml:space="preserve">6000145 Stipend - Management Trainees </v>
          </cell>
          <cell r="J42">
            <v>468000</v>
          </cell>
        </row>
        <row r="43">
          <cell r="H43" t="str">
            <v>6000073</v>
          </cell>
          <cell r="I43" t="str">
            <v xml:space="preserve">6000073 Expats - Others </v>
          </cell>
          <cell r="J43">
            <v>-28544.540000000037</v>
          </cell>
        </row>
        <row r="44">
          <cell r="H44" t="str">
            <v>6000075</v>
          </cell>
          <cell r="I44" t="str">
            <v xml:space="preserve">6000075 Expats - Travel </v>
          </cell>
          <cell r="J44">
            <v>24328.820000000007</v>
          </cell>
        </row>
        <row r="45">
          <cell r="H45" t="str">
            <v>6000153</v>
          </cell>
          <cell r="I45" t="str">
            <v xml:space="preserve">6000153 Insurance - Others </v>
          </cell>
          <cell r="J45">
            <v>4214</v>
          </cell>
        </row>
        <row r="46">
          <cell r="H46" t="str">
            <v>6800501</v>
          </cell>
          <cell r="I46" t="str">
            <v xml:space="preserve">6800501 Er PF contribution </v>
          </cell>
          <cell r="J46">
            <v>313492</v>
          </cell>
        </row>
        <row r="47">
          <cell r="H47" t="str">
            <v>6800511</v>
          </cell>
          <cell r="I47" t="str">
            <v xml:space="preserve">6800511 Er Pension contribution </v>
          </cell>
          <cell r="J47">
            <v>-320305</v>
          </cell>
        </row>
        <row r="48">
          <cell r="H48" t="str">
            <v>6800521</v>
          </cell>
          <cell r="I48" t="str">
            <v xml:space="preserve">6800521 EDLI / PF Admn Charges </v>
          </cell>
          <cell r="J48">
            <v>-152470.26999999999</v>
          </cell>
        </row>
        <row r="49">
          <cell r="H49" t="str">
            <v>6000146</v>
          </cell>
          <cell r="I49" t="str">
            <v xml:space="preserve">6000146 Lunch / Canteen Expenses </v>
          </cell>
          <cell r="J49">
            <v>57460</v>
          </cell>
        </row>
        <row r="50">
          <cell r="H50" t="str">
            <v>6800001</v>
          </cell>
          <cell r="I50" t="str">
            <v xml:space="preserve">6800001 Basic Salary </v>
          </cell>
          <cell r="J50">
            <v>-22603.530000001192</v>
          </cell>
        </row>
        <row r="51">
          <cell r="H51" t="str">
            <v>6800011</v>
          </cell>
          <cell r="I51" t="str">
            <v xml:space="preserve">6800011 House Rent Allowance </v>
          </cell>
          <cell r="J51">
            <v>-9140.7100000008941</v>
          </cell>
        </row>
        <row r="52">
          <cell r="H52" t="str">
            <v>6800021</v>
          </cell>
          <cell r="I52" t="str">
            <v xml:space="preserve">6800021 Conveyance Allowance </v>
          </cell>
          <cell r="J52">
            <v>-619.54000000003725</v>
          </cell>
        </row>
        <row r="53">
          <cell r="H53" t="str">
            <v>6800031</v>
          </cell>
          <cell r="I53" t="str">
            <v xml:space="preserve">6800031 Special Allowances </v>
          </cell>
          <cell r="J53">
            <v>-7233.679999999702</v>
          </cell>
        </row>
        <row r="54">
          <cell r="H54" t="str">
            <v>6800061</v>
          </cell>
          <cell r="I54" t="str">
            <v xml:space="preserve">6800061 Telephone Allowance </v>
          </cell>
          <cell r="J54">
            <v>-549.67000000004191</v>
          </cell>
        </row>
        <row r="55">
          <cell r="H55" t="str">
            <v>6800071</v>
          </cell>
          <cell r="I55" t="str">
            <v xml:space="preserve">6800071 Medical Allowance </v>
          </cell>
          <cell r="J55">
            <v>8149.7000000000116</v>
          </cell>
        </row>
        <row r="56">
          <cell r="H56" t="str">
            <v>6800081</v>
          </cell>
          <cell r="I56" t="str">
            <v xml:space="preserve">6800081 Leave Travel Allowance </v>
          </cell>
          <cell r="J56">
            <v>-9242.2900000000081</v>
          </cell>
        </row>
        <row r="57">
          <cell r="H57" t="str">
            <v>6000636</v>
          </cell>
          <cell r="I57" t="str">
            <v>6000636 Miscelleneous Expenses</v>
          </cell>
          <cell r="J57">
            <v>16461.16</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Assumptions"/>
      <sheetName val="Control Board"/>
      <sheetName val="BS"/>
      <sheetName val="P&amp;L"/>
      <sheetName val="CF"/>
      <sheetName val="WIRE Standard "/>
      <sheetName val="Amortisation"/>
      <sheetName val="Revenues"/>
      <sheetName val="ExpPersonel"/>
      <sheetName val="ExpOps"/>
      <sheetName val="ExpServices"/>
      <sheetName val="CapEx"/>
      <sheetName val="Lounge"/>
      <sheetName val="Traffic"/>
      <sheetName val="Loan"/>
      <sheetName val="AF Revenues"/>
      <sheetName val="AF O&amp;M"/>
      <sheetName val="AF Inputs"/>
      <sheetName val="AF Investments"/>
      <sheetName val="AF Returns"/>
      <sheetName val="Pivot"/>
      <sheetName val="MFS"/>
      <sheetName val="Working Capital"/>
      <sheetName val="Revenues (Graph)"/>
      <sheetName val="AC type (Graph)"/>
      <sheetName val="Variables"/>
    </sheetNames>
    <sheetDataSet>
      <sheetData sheetId="0"/>
      <sheetData sheetId="1"/>
      <sheetData sheetId="2">
        <row r="39">
          <cell r="B39" t="str">
            <v>Scenario Case "High"</v>
          </cell>
          <cell r="C39">
            <v>2.5000000000000001E-2</v>
          </cell>
          <cell r="D39" t="str">
            <v xml:space="preserve">Applied:  </v>
          </cell>
          <cell r="F39">
            <v>0</v>
          </cell>
          <cell r="G39">
            <v>0</v>
          </cell>
          <cell r="H39">
            <v>0.02</v>
          </cell>
          <cell r="I39">
            <v>0.02</v>
          </cell>
          <cell r="J39">
            <v>0.02</v>
          </cell>
          <cell r="K39">
            <v>0.02</v>
          </cell>
          <cell r="L39">
            <v>0.02</v>
          </cell>
          <cell r="M39">
            <v>0.02</v>
          </cell>
          <cell r="N39">
            <v>0.02</v>
          </cell>
          <cell r="O39">
            <v>0.02</v>
          </cell>
          <cell r="P39">
            <v>0.02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7"/>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WO-List"/>
      <sheetName val="Timesheetdata"/>
      <sheetName val="Deployments"/>
      <sheetName val="Invoicing"/>
      <sheetName val="SP_Overview"/>
      <sheetName val="WO_Closing"/>
      <sheetName val="Invoice_Calculation"/>
      <sheetName val="Misc_Data"/>
      <sheetName val="SP-List"/>
      <sheetName val="Customer"/>
      <sheetName val="Lists"/>
      <sheetName val="Sheet_Overview"/>
      <sheetName val="FORM7"/>
      <sheetName val="Material "/>
      <sheetName val="PL Entry"/>
      <sheetName val="BQLIST"/>
      <sheetName val="dBase"/>
      <sheetName val="Sheet1"/>
    </sheetNames>
    <sheetDataSet>
      <sheetData sheetId="0"/>
      <sheetData sheetId="1">
        <row r="3">
          <cell r="A3" t="str">
            <v>WO-Nr</v>
          </cell>
        </row>
        <row r="4">
          <cell r="A4">
            <v>0</v>
          </cell>
        </row>
        <row r="5">
          <cell r="A5">
            <v>0</v>
          </cell>
        </row>
        <row r="6">
          <cell r="A6">
            <v>0</v>
          </cell>
        </row>
        <row r="7">
          <cell r="A7">
            <v>0</v>
          </cell>
        </row>
        <row r="8">
          <cell r="A8">
            <v>0</v>
          </cell>
        </row>
        <row r="9">
          <cell r="A9">
            <v>0</v>
          </cell>
        </row>
        <row r="10">
          <cell r="A10">
            <v>0</v>
          </cell>
        </row>
        <row r="11">
          <cell r="A11">
            <v>0</v>
          </cell>
        </row>
        <row r="12">
          <cell r="A12">
            <v>101</v>
          </cell>
        </row>
        <row r="13">
          <cell r="A13">
            <v>102</v>
          </cell>
        </row>
        <row r="14">
          <cell r="A14">
            <v>102.1</v>
          </cell>
        </row>
        <row r="15">
          <cell r="A15">
            <v>103</v>
          </cell>
        </row>
        <row r="16">
          <cell r="A16">
            <v>104.1</v>
          </cell>
        </row>
        <row r="17">
          <cell r="A17">
            <v>104.2</v>
          </cell>
        </row>
        <row r="18">
          <cell r="A18">
            <v>104.3</v>
          </cell>
        </row>
        <row r="19">
          <cell r="A19">
            <v>104.4</v>
          </cell>
        </row>
        <row r="20">
          <cell r="A20">
            <v>104.5</v>
          </cell>
        </row>
        <row r="21">
          <cell r="A21">
            <v>104.6</v>
          </cell>
        </row>
        <row r="22">
          <cell r="A22">
            <v>105</v>
          </cell>
        </row>
        <row r="23">
          <cell r="A23">
            <v>106</v>
          </cell>
        </row>
        <row r="24">
          <cell r="A24">
            <v>107</v>
          </cell>
        </row>
        <row r="25">
          <cell r="A25">
            <v>108</v>
          </cell>
        </row>
        <row r="26">
          <cell r="A26">
            <v>108.1</v>
          </cell>
        </row>
        <row r="27">
          <cell r="A27">
            <v>109</v>
          </cell>
        </row>
        <row r="28">
          <cell r="A28">
            <v>110</v>
          </cell>
        </row>
        <row r="29">
          <cell r="A29">
            <v>111</v>
          </cell>
        </row>
        <row r="30">
          <cell r="A30">
            <v>112</v>
          </cell>
        </row>
        <row r="31">
          <cell r="A31">
            <v>113</v>
          </cell>
        </row>
        <row r="32">
          <cell r="A32">
            <v>113.1</v>
          </cell>
        </row>
        <row r="33">
          <cell r="A33">
            <v>114</v>
          </cell>
        </row>
        <row r="34">
          <cell r="A34">
            <v>115</v>
          </cell>
        </row>
        <row r="35">
          <cell r="A35">
            <v>116</v>
          </cell>
        </row>
        <row r="36">
          <cell r="A36">
            <v>117</v>
          </cell>
        </row>
      </sheetData>
      <sheetData sheetId="2"/>
      <sheetData sheetId="3"/>
      <sheetData sheetId="4"/>
      <sheetData sheetId="5"/>
      <sheetData sheetId="6"/>
      <sheetData sheetId="7"/>
      <sheetData sheetId="8"/>
      <sheetData sheetId="9">
        <row r="3">
          <cell r="A3" t="str">
            <v>SP-Nr</v>
          </cell>
        </row>
      </sheetData>
      <sheetData sheetId="10">
        <row r="4">
          <cell r="A4">
            <v>1</v>
          </cell>
        </row>
      </sheetData>
      <sheetData sheetId="11">
        <row r="5">
          <cell r="A5" t="str">
            <v>planned</v>
          </cell>
          <cell r="B5" t="str">
            <v>Green</v>
          </cell>
        </row>
        <row r="6">
          <cell r="A6" t="str">
            <v>pending</v>
          </cell>
          <cell r="B6" t="str">
            <v>Yellow</v>
          </cell>
        </row>
        <row r="7">
          <cell r="A7" t="str">
            <v>ongoing</v>
          </cell>
          <cell r="B7" t="str">
            <v>Red</v>
          </cell>
        </row>
        <row r="8">
          <cell r="A8" t="str">
            <v>on hold</v>
          </cell>
        </row>
        <row r="9">
          <cell r="A9" t="str">
            <v>performed</v>
          </cell>
        </row>
        <row r="10">
          <cell r="A10" t="str">
            <v>closed</v>
          </cell>
        </row>
      </sheetData>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Exec"/>
      <sheetName val="Graphs"/>
      <sheetName val="budget"/>
      <sheetName val="AFS"/>
      <sheetName val="QFS"/>
      <sheetName val="Inputs"/>
      <sheetName val="InCapex"/>
      <sheetName val="Scenarios"/>
      <sheetName val="Actuals"/>
      <sheetName val="Traffic"/>
      <sheetName val="RevAv"/>
      <sheetName val="RevOthers"/>
      <sheetName val="Opex"/>
      <sheetName val="Capex"/>
      <sheetName val="TaxDep"/>
      <sheetName val="Debt"/>
      <sheetName val="Equity"/>
      <sheetName val="WC"/>
      <sheetName val="Timeindex"/>
      <sheetName val="Template"/>
      <sheetName val="C"/>
      <sheetName val="L"/>
      <sheetName val=" "/>
      <sheetName val="Log"/>
      <sheetName val="RCC,Ret. Wall"/>
      <sheetName val="Lists"/>
      <sheetName val="WO-List"/>
    </sheetNames>
    <sheetDataSet>
      <sheetData sheetId="0"/>
      <sheetData sheetId="1"/>
      <sheetData sheetId="2"/>
      <sheetData sheetId="3"/>
      <sheetData sheetId="4"/>
      <sheetData sheetId="5">
        <row r="1298">
          <cell r="E1298" t="str">
            <v>q</v>
          </cell>
        </row>
      </sheetData>
      <sheetData sheetId="6">
        <row r="1298">
          <cell r="E1298" t="str">
            <v>q</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ToUse"/>
      <sheetName val="ChangeLog"/>
      <sheetName val="BUP"/>
      <sheetName val="MOD INPUT"/>
      <sheetName val="GEN INPUT"/>
      <sheetName val="Fleet"/>
      <sheetName val="ENG INPUT"/>
      <sheetName val="Utilities"/>
      <sheetName val="MTC INPUT"/>
      <sheetName val="MTC_Market Share"/>
      <sheetName val="Diagramme"/>
      <sheetName val="OHL INPUT"/>
      <sheetName val="W&amp;B INPUT"/>
      <sheetName val="ENG"/>
      <sheetName val="MTC"/>
      <sheetName val="OHL"/>
      <sheetName val="W&amp;B"/>
      <sheetName val="WiRe  5+1 Jahre"/>
      <sheetName val="WiRe 10 Jahre"/>
      <sheetName val="Financials and Ratios"/>
      <sheetName val="RiskAnalysis2_TerminationScen"/>
      <sheetName val="DCF_Valuation"/>
    </sheetNames>
    <sheetDataSet>
      <sheetData sheetId="0" refreshError="1"/>
      <sheetData sheetId="1" refreshError="1"/>
      <sheetData sheetId="2" refreshError="1"/>
      <sheetData sheetId="3" refreshError="1">
        <row r="8">
          <cell r="F8" t="str">
            <v>ENG</v>
          </cell>
        </row>
        <row r="10">
          <cell r="C10">
            <v>2012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ract"/>
      <sheetName val="Summary of IEDC"/>
      <sheetName val="Audit entry"/>
      <sheetName val="FS-BS (000)"/>
      <sheetName val="FS-CF (000)"/>
      <sheetName val="FS-FA (000)"/>
      <sheetName val="FS-P&amp;L (000)"/>
      <sheetName val="FS-CF (1)"/>
      <sheetName val="FS-Schedules (000)"/>
      <sheetName val="FS-IEDC (000)"/>
      <sheetName val="FS-Abstract (000)"/>
      <sheetName val="Working (Cash flow)"/>
      <sheetName val="FS-BS"/>
      <sheetName val="FS-P&amp;L"/>
      <sheetName val="FS-Schedules"/>
      <sheetName val="TB"/>
      <sheetName val="FS-FA"/>
      <sheetName val="FS-IEDC"/>
      <sheetName val="23062008"/>
      <sheetName val="FS-CF"/>
      <sheetName val="FS Mar08"/>
      <sheetName val="Sub sch- FS"/>
      <sheetName val="Workings"/>
      <sheetName val="MTM Revision"/>
      <sheetName val="TB pick up"/>
      <sheetName val="T.B."/>
      <sheetName val="ComparisionTB"/>
      <sheetName val="Sub-Sch-IEDC"/>
      <sheetName val="Capitalisation Workings"/>
      <sheetName val="T.B.`06"/>
      <sheetName val="Audit Entries"/>
      <sheetName val="Summary of Pre FC BIAL Costs"/>
      <sheetName val="Summary of BIAL Post FC costs"/>
      <sheetName val="Summary of Development Costs"/>
      <sheetName val="IEDC form"/>
      <sheetName val="IEDC Format"/>
      <sheetName val="FA rough"/>
      <sheetName val="abstract"/>
      <sheetName val="Summary EPS"/>
      <sheetName val="Var. Analysis"/>
      <sheetName val="Sud"/>
      <sheetName val="Tax"/>
      <sheetName val="Var-schold"/>
      <sheetName val="Var-IEDC-old"/>
      <sheetName val="TB load"/>
      <sheetName val="Inputs"/>
      <sheetName val="Lists"/>
      <sheetName val="WO-List"/>
      <sheetName val="Verbrauch"/>
      <sheetName val="ANALYSIS"/>
      <sheetName val="FORM7"/>
      <sheetName val="Data"/>
      <sheetName val="Sheet1"/>
      <sheetName val="BST"/>
      <sheetName val="gird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
          <cell r="H5" t="str">
            <v>Ledger</v>
          </cell>
        </row>
        <row r="6">
          <cell r="H6" t="str">
            <v>Currency type Company code currency</v>
          </cell>
          <cell r="M6">
            <v>0</v>
          </cell>
        </row>
        <row r="7">
          <cell r="H7" t="str">
            <v>Amounts in Indian Rupee</v>
          </cell>
        </row>
        <row r="8">
          <cell r="H8" t="str">
            <v>Reporting periods</v>
          </cell>
        </row>
        <row r="9">
          <cell r="H9" t="str">
            <v>Comparison periods</v>
          </cell>
        </row>
        <row r="10">
          <cell r="C10">
            <v>1</v>
          </cell>
          <cell r="D10">
            <v>2</v>
          </cell>
          <cell r="E10">
            <v>3</v>
          </cell>
          <cell r="F10">
            <v>4</v>
          </cell>
          <cell r="G10">
            <v>5</v>
          </cell>
          <cell r="H10">
            <v>6</v>
          </cell>
          <cell r="I10">
            <v>7</v>
          </cell>
          <cell r="J10">
            <v>8</v>
          </cell>
          <cell r="K10">
            <v>9</v>
          </cell>
          <cell r="L10">
            <v>10</v>
          </cell>
          <cell r="M10">
            <v>11</v>
          </cell>
        </row>
        <row r="11">
          <cell r="D11">
            <v>1</v>
          </cell>
          <cell r="E11">
            <v>2</v>
          </cell>
          <cell r="F11">
            <v>3</v>
          </cell>
          <cell r="G11">
            <v>4</v>
          </cell>
          <cell r="H11">
            <v>5</v>
          </cell>
          <cell r="I11">
            <v>6</v>
          </cell>
          <cell r="J11">
            <v>7</v>
          </cell>
          <cell r="K11">
            <v>8</v>
          </cell>
          <cell r="L11">
            <v>9</v>
          </cell>
          <cell r="M11">
            <v>10</v>
          </cell>
        </row>
        <row r="12">
          <cell r="M12" t="str">
            <v xml:space="preserve">          Tot.rpt.pr</v>
          </cell>
        </row>
        <row r="14">
          <cell r="C14" t="str">
            <v>Application of funds</v>
          </cell>
          <cell r="D14" t="str">
            <v>Application of funds</v>
          </cell>
          <cell r="M14">
            <v>18878013143.040001</v>
          </cell>
        </row>
        <row r="15">
          <cell r="C15" t="str">
            <v/>
          </cell>
        </row>
        <row r="16">
          <cell r="C16" t="str">
            <v>Net Fixed Assets</v>
          </cell>
          <cell r="E16" t="str">
            <v>Net Fixed Assets</v>
          </cell>
          <cell r="M16">
            <v>-757070901.75</v>
          </cell>
        </row>
        <row r="17">
          <cell r="C17" t="str">
            <v/>
          </cell>
        </row>
        <row r="18">
          <cell r="C18" t="str">
            <v>Fixed Assets: Gross</v>
          </cell>
          <cell r="F18" t="str">
            <v>Fixed Assets: Gross</v>
          </cell>
          <cell r="M18">
            <v>98482188.25</v>
          </cell>
        </row>
        <row r="19">
          <cell r="C19" t="str">
            <v/>
          </cell>
        </row>
        <row r="20">
          <cell r="C20" t="str">
            <v>Miscellaneous</v>
          </cell>
          <cell r="G20" t="str">
            <v>Miscellaneous</v>
          </cell>
          <cell r="M20">
            <v>413716</v>
          </cell>
        </row>
        <row r="21">
          <cell r="C21" t="str">
            <v/>
          </cell>
        </row>
        <row r="22">
          <cell r="C22">
            <v>3100900</v>
          </cell>
          <cell r="D22" t="str">
            <v>100% Depreciation Grouping Class</v>
          </cell>
          <cell r="I22" t="str">
            <v>3100900 100% Depreciation Grouping Class</v>
          </cell>
          <cell r="M22">
            <v>413716</v>
          </cell>
        </row>
        <row r="23">
          <cell r="C23" t="str">
            <v/>
          </cell>
        </row>
        <row r="24">
          <cell r="C24" t="str">
            <v>Buildings</v>
          </cell>
          <cell r="G24" t="str">
            <v>Buildings</v>
          </cell>
          <cell r="M24">
            <v>1516374.95</v>
          </cell>
        </row>
        <row r="25">
          <cell r="C25" t="str">
            <v/>
          </cell>
        </row>
        <row r="26">
          <cell r="C26">
            <v>3100101</v>
          </cell>
          <cell r="D26" t="str">
            <v>FIXED ASSETS UPLOAD DUMMY A/C</v>
          </cell>
          <cell r="I26" t="str">
            <v>3100101 FIXED ASSETS UPLOAD DUMMY A/C</v>
          </cell>
          <cell r="M26">
            <v>-0.05</v>
          </cell>
        </row>
        <row r="27">
          <cell r="C27">
            <v>3100200</v>
          </cell>
          <cell r="D27" t="str">
            <v>Buildings</v>
          </cell>
          <cell r="I27" t="str">
            <v>3100200 Buildings</v>
          </cell>
          <cell r="M27">
            <v>1516375</v>
          </cell>
        </row>
        <row r="28">
          <cell r="C28" t="str">
            <v/>
          </cell>
        </row>
        <row r="29">
          <cell r="C29" t="str">
            <v>Plant And Machinery</v>
          </cell>
          <cell r="G29" t="str">
            <v>Plant And Machinery</v>
          </cell>
          <cell r="M29">
            <v>42442992</v>
          </cell>
        </row>
        <row r="30">
          <cell r="C30" t="str">
            <v/>
          </cell>
        </row>
        <row r="31">
          <cell r="C31">
            <v>3100400</v>
          </cell>
          <cell r="D31" t="str">
            <v>Plant &amp; Machinery</v>
          </cell>
          <cell r="I31" t="str">
            <v>3100400 Plant &amp; Machinery</v>
          </cell>
          <cell r="M31">
            <v>42442992</v>
          </cell>
        </row>
        <row r="32">
          <cell r="C32" t="str">
            <v/>
          </cell>
        </row>
        <row r="33">
          <cell r="C33" t="str">
            <v>Computers &amp; Software</v>
          </cell>
          <cell r="G33" t="str">
            <v>Computers &amp; Software</v>
          </cell>
          <cell r="M33">
            <v>23473745</v>
          </cell>
        </row>
        <row r="34">
          <cell r="C34" t="str">
            <v/>
          </cell>
        </row>
        <row r="35">
          <cell r="C35">
            <v>3100600</v>
          </cell>
          <cell r="D35" t="str">
            <v>Softwares &amp; Licences</v>
          </cell>
          <cell r="I35" t="str">
            <v>3100600 Softwares &amp; Licences</v>
          </cell>
          <cell r="M35">
            <v>23473745</v>
          </cell>
        </row>
        <row r="36">
          <cell r="C36" t="str">
            <v/>
          </cell>
        </row>
        <row r="37">
          <cell r="C37" t="str">
            <v>Furniture and Fittings</v>
          </cell>
          <cell r="G37" t="str">
            <v>Furniture and Fittings</v>
          </cell>
          <cell r="M37">
            <v>3657212.25</v>
          </cell>
        </row>
        <row r="38">
          <cell r="C38" t="str">
            <v/>
          </cell>
        </row>
        <row r="39">
          <cell r="C39">
            <v>3100500</v>
          </cell>
          <cell r="D39" t="str">
            <v>Furniture and Fixtures</v>
          </cell>
          <cell r="I39" t="str">
            <v>3100500 Furniture and Fixtures</v>
          </cell>
          <cell r="M39">
            <v>3657212.25</v>
          </cell>
        </row>
        <row r="40">
          <cell r="C40" t="str">
            <v/>
          </cell>
        </row>
        <row r="41">
          <cell r="C41" t="str">
            <v>Vehicles</v>
          </cell>
          <cell r="G41" t="str">
            <v>Vehicles</v>
          </cell>
          <cell r="M41">
            <v>26978148</v>
          </cell>
        </row>
        <row r="42">
          <cell r="C42" t="str">
            <v/>
          </cell>
        </row>
        <row r="43">
          <cell r="C43">
            <v>3100700</v>
          </cell>
          <cell r="D43" t="str">
            <v>Vehicles</v>
          </cell>
          <cell r="I43" t="str">
            <v>3100700 Vehicles</v>
          </cell>
          <cell r="M43">
            <v>26978148</v>
          </cell>
        </row>
        <row r="44">
          <cell r="C44" t="str">
            <v/>
          </cell>
        </row>
        <row r="45">
          <cell r="C45" t="str">
            <v>Accumulated Depreciation</v>
          </cell>
          <cell r="F45" t="str">
            <v>Accumulated Depreciation</v>
          </cell>
          <cell r="M45">
            <v>-855553090</v>
          </cell>
        </row>
        <row r="46">
          <cell r="C46" t="str">
            <v/>
          </cell>
        </row>
        <row r="47">
          <cell r="C47" t="str">
            <v>Miscellaneous</v>
          </cell>
          <cell r="G47" t="str">
            <v>Miscellaneous</v>
          </cell>
          <cell r="M47">
            <v>-404793</v>
          </cell>
        </row>
        <row r="48">
          <cell r="C48" t="str">
            <v/>
          </cell>
        </row>
        <row r="49">
          <cell r="C49">
            <v>2800900</v>
          </cell>
          <cell r="D49" t="str">
            <v>100% Depreciation Grouping Class -ACCUM DEP A/C</v>
          </cell>
          <cell r="I49" t="str">
            <v>2800900 100% Depreciation Grouping Class -ACCUM DEP A/C</v>
          </cell>
          <cell r="M49">
            <v>-404793</v>
          </cell>
        </row>
        <row r="50">
          <cell r="C50" t="str">
            <v/>
          </cell>
        </row>
        <row r="51">
          <cell r="C51" t="str">
            <v>Buildings</v>
          </cell>
          <cell r="G51" t="str">
            <v>Buildings</v>
          </cell>
          <cell r="M51">
            <v>-844499377</v>
          </cell>
        </row>
        <row r="52">
          <cell r="C52" t="str">
            <v/>
          </cell>
        </row>
        <row r="53">
          <cell r="C53">
            <v>2800200</v>
          </cell>
          <cell r="D53" t="str">
            <v>Building -ACCUM DEP A/C</v>
          </cell>
          <cell r="I53" t="str">
            <v>2800200 Building -ACCUM DEP A/C</v>
          </cell>
          <cell r="M53">
            <v>-227457</v>
          </cell>
        </row>
        <row r="54">
          <cell r="C54">
            <v>3100102</v>
          </cell>
          <cell r="D54" t="str">
            <v>ACCUMULATE DEP - UPLOAD DUMMY A/C</v>
          </cell>
          <cell r="I54" t="str">
            <v>3100102 ACCUMULATE DEP - UPLOAD DUMMY A/C</v>
          </cell>
          <cell r="M54">
            <v>-844271920</v>
          </cell>
        </row>
        <row r="55">
          <cell r="C55" t="str">
            <v/>
          </cell>
        </row>
        <row r="56">
          <cell r="C56" t="str">
            <v>Plant and Machinery</v>
          </cell>
          <cell r="G56" t="str">
            <v>Plant and Machinery</v>
          </cell>
          <cell r="M56">
            <v>-7317022</v>
          </cell>
        </row>
        <row r="57">
          <cell r="C57" t="str">
            <v/>
          </cell>
        </row>
        <row r="58">
          <cell r="C58">
            <v>2800400</v>
          </cell>
          <cell r="D58" t="str">
            <v>Plant &amp; Machinery -ACCUM DEP A/C</v>
          </cell>
          <cell r="I58" t="str">
            <v>2800400 Plant &amp; Machinery -ACCUM DEP A/C</v>
          </cell>
          <cell r="M58">
            <v>-7317022</v>
          </cell>
        </row>
        <row r="59">
          <cell r="C59" t="str">
            <v/>
          </cell>
        </row>
        <row r="60">
          <cell r="C60" t="str">
            <v>Computers and Peripherals</v>
          </cell>
          <cell r="G60" t="str">
            <v>Computers and Peripherals</v>
          </cell>
          <cell r="M60">
            <v>-1197336</v>
          </cell>
        </row>
        <row r="61">
          <cell r="C61" t="str">
            <v/>
          </cell>
        </row>
        <row r="62">
          <cell r="C62">
            <v>2800600</v>
          </cell>
          <cell r="D62" t="str">
            <v>Softwares &amp; Licences -ACCUM DEP A/C</v>
          </cell>
          <cell r="I62" t="str">
            <v>2800600 Softwares &amp; Licences -ACCUM DEP A/C</v>
          </cell>
          <cell r="M62">
            <v>-1197336</v>
          </cell>
        </row>
        <row r="63">
          <cell r="C63" t="str">
            <v/>
          </cell>
        </row>
        <row r="64">
          <cell r="C64" t="str">
            <v>Furniture and Fittings</v>
          </cell>
          <cell r="G64" t="str">
            <v>Furniture and Fittings</v>
          </cell>
          <cell r="M64">
            <v>-418300</v>
          </cell>
        </row>
        <row r="65">
          <cell r="C65" t="str">
            <v/>
          </cell>
        </row>
        <row r="66">
          <cell r="C66">
            <v>2800500</v>
          </cell>
          <cell r="D66" t="str">
            <v>Furniture and Fixtures -ACCUM DEP A/C</v>
          </cell>
          <cell r="I66" t="str">
            <v>2800500 Furniture and Fixtures -ACCUM DEP A/C</v>
          </cell>
          <cell r="M66">
            <v>-418300</v>
          </cell>
        </row>
        <row r="67">
          <cell r="C67" t="str">
            <v/>
          </cell>
        </row>
        <row r="68">
          <cell r="C68" t="str">
            <v>Vehicles</v>
          </cell>
          <cell r="G68" t="str">
            <v>Vehicles</v>
          </cell>
          <cell r="M68">
            <v>-1716262</v>
          </cell>
        </row>
        <row r="69">
          <cell r="C69" t="str">
            <v/>
          </cell>
        </row>
        <row r="70">
          <cell r="C70">
            <v>2800700</v>
          </cell>
          <cell r="D70" t="str">
            <v>Vehicles -ACCUM DEP A/C</v>
          </cell>
          <cell r="I70" t="str">
            <v>2800700 Vehicles -ACCUM DEP A/C</v>
          </cell>
          <cell r="M70">
            <v>-1716262</v>
          </cell>
        </row>
        <row r="71">
          <cell r="C71" t="str">
            <v/>
          </cell>
        </row>
        <row r="72">
          <cell r="C72" t="str">
            <v>Capital Work in Progress</v>
          </cell>
          <cell r="E72" t="str">
            <v>Capital Work in Progress</v>
          </cell>
          <cell r="M72">
            <v>17068862602.790001</v>
          </cell>
        </row>
        <row r="73">
          <cell r="C73" t="str">
            <v/>
          </cell>
        </row>
        <row r="74">
          <cell r="C74" t="str">
            <v>Capital work in progress</v>
          </cell>
          <cell r="F74" t="str">
            <v>Capital work in progress</v>
          </cell>
          <cell r="M74">
            <v>17068862602.790001</v>
          </cell>
        </row>
        <row r="75">
          <cell r="C75" t="str">
            <v/>
          </cell>
        </row>
        <row r="76">
          <cell r="C76">
            <v>3100001</v>
          </cell>
          <cell r="D76" t="str">
            <v>Fix.Asset-Down Pmt</v>
          </cell>
          <cell r="G76" t="str">
            <v>3100001 Fix.Asset-Down Pmt</v>
          </cell>
          <cell r="M76">
            <v>6151524.5099999998</v>
          </cell>
        </row>
        <row r="77">
          <cell r="C77">
            <v>3100103</v>
          </cell>
          <cell r="D77" t="str">
            <v>CAPITAL WORK IN PROGRESS  UPLOAD DUMMY A/C</v>
          </cell>
          <cell r="G77" t="str">
            <v>3100103 CAPITAL WORK IN PROGRESS  UPLOAD DUMMY A/C</v>
          </cell>
          <cell r="M77">
            <v>12363788152.120001</v>
          </cell>
        </row>
        <row r="78">
          <cell r="C78">
            <v>3100106</v>
          </cell>
          <cell r="D78" t="str">
            <v>CWIP - Contingency</v>
          </cell>
          <cell r="M78">
            <v>693898781</v>
          </cell>
        </row>
        <row r="79">
          <cell r="C79">
            <v>3100800</v>
          </cell>
          <cell r="D79" t="str">
            <v>Capital Work In Progress</v>
          </cell>
          <cell r="G79" t="str">
            <v>3100800 Capital Work In Progress</v>
          </cell>
          <cell r="M79">
            <v>3821702894.9400001</v>
          </cell>
        </row>
        <row r="80">
          <cell r="C80">
            <v>3100105</v>
          </cell>
          <cell r="D80" t="str">
            <v>AUC - For Finance Lease</v>
          </cell>
          <cell r="M80">
            <v>52758085.299999997</v>
          </cell>
        </row>
        <row r="81">
          <cell r="C81">
            <v>4700001</v>
          </cell>
          <cell r="D81" t="str">
            <v>Consumables-Stock posting -(BS)</v>
          </cell>
          <cell r="G81" t="str">
            <v>4700001 Consumables-Stock posting -(BS)</v>
          </cell>
          <cell r="M81">
            <v>1700678.81</v>
          </cell>
        </row>
        <row r="82">
          <cell r="C82">
            <v>4702001</v>
          </cell>
          <cell r="D82" t="str">
            <v>Spares and Mis-Stock posting-(BS)</v>
          </cell>
          <cell r="G82" t="str">
            <v>4702001 Spares and Mis-Stock posting-(BS)</v>
          </cell>
          <cell r="M82">
            <v>20211982.620000001</v>
          </cell>
        </row>
        <row r="83">
          <cell r="C83">
            <v>8099001</v>
          </cell>
          <cell r="D83" t="str">
            <v>EPC advance payments</v>
          </cell>
          <cell r="G83" t="str">
            <v>8099001 EPC advance payments</v>
          </cell>
          <cell r="M83">
            <v>88541354</v>
          </cell>
        </row>
        <row r="84">
          <cell r="C84">
            <v>8099004</v>
          </cell>
          <cell r="D84" t="str">
            <v>Capital Advances</v>
          </cell>
          <cell r="G84" t="str">
            <v>8099004 Capital Advances</v>
          </cell>
          <cell r="M84">
            <v>26260674</v>
          </cell>
        </row>
        <row r="85">
          <cell r="C85">
            <v>9090002</v>
          </cell>
          <cell r="D85" t="str">
            <v>AUC-Down Payment CLG Account</v>
          </cell>
          <cell r="G85" t="str">
            <v>9090002 AUC-Down Payment CLG Account</v>
          </cell>
          <cell r="M85">
            <v>-6151524.5099999998</v>
          </cell>
        </row>
        <row r="86">
          <cell r="C86" t="str">
            <v/>
          </cell>
        </row>
        <row r="87">
          <cell r="C87" t="str">
            <v>Incidental expenses during Const Period</v>
          </cell>
          <cell r="E87" t="str">
            <v>Incidental expenses during Const Period</v>
          </cell>
          <cell r="M87">
            <v>2978432775.1599998</v>
          </cell>
        </row>
        <row r="88">
          <cell r="C88" t="str">
            <v/>
          </cell>
        </row>
        <row r="89">
          <cell r="C89">
            <v>3700001</v>
          </cell>
          <cell r="D89" t="str">
            <v>IEDC - Pre Operating Exp</v>
          </cell>
          <cell r="F89" t="str">
            <v>3700001 IEDC - Pre Operating Exp</v>
          </cell>
          <cell r="M89">
            <v>2978432775.1599998</v>
          </cell>
        </row>
        <row r="90">
          <cell r="C90" t="str">
            <v/>
          </cell>
        </row>
        <row r="91">
          <cell r="C91" t="str">
            <v>Net current Assets</v>
          </cell>
          <cell r="E91" t="str">
            <v>Net current Assets</v>
          </cell>
          <cell r="M91">
            <v>-414070668.16000032</v>
          </cell>
        </row>
        <row r="92">
          <cell r="C92" t="str">
            <v/>
          </cell>
        </row>
        <row r="93">
          <cell r="C93" t="str">
            <v>Current Assets,Loans and Advances</v>
          </cell>
          <cell r="F93" t="str">
            <v>Current Assets,Loans and Advances</v>
          </cell>
          <cell r="M93">
            <v>2294463146.3499999</v>
          </cell>
        </row>
        <row r="94">
          <cell r="C94" t="str">
            <v/>
          </cell>
        </row>
        <row r="95">
          <cell r="C95" t="str">
            <v>A: Current Assets</v>
          </cell>
          <cell r="G95" t="str">
            <v>A: Current Assets</v>
          </cell>
          <cell r="M95">
            <v>1505616881.75</v>
          </cell>
        </row>
        <row r="96">
          <cell r="C96" t="str">
            <v/>
          </cell>
        </row>
        <row r="97">
          <cell r="C97" t="str">
            <v>S.Debtors-Unsecured unless otherwise stated</v>
          </cell>
          <cell r="I97" t="str">
            <v>S.Debtors-Unsecured unless otherwise stated</v>
          </cell>
          <cell r="M97">
            <v>547540071.41999996</v>
          </cell>
        </row>
        <row r="98">
          <cell r="C98" t="str">
            <v/>
          </cell>
        </row>
        <row r="99">
          <cell r="C99" t="str">
            <v>Other debts considered good</v>
          </cell>
          <cell r="J99" t="str">
            <v>Other debts considered good</v>
          </cell>
          <cell r="M99">
            <v>547540071.41999996</v>
          </cell>
        </row>
        <row r="100">
          <cell r="C100" t="str">
            <v/>
          </cell>
        </row>
        <row r="101">
          <cell r="C101">
            <v>8000001</v>
          </cell>
          <cell r="D101" t="str">
            <v>Recon Cust-Airport Concessioner Customer</v>
          </cell>
          <cell r="K101" t="str">
            <v>8000001 Recon Cust-Airport Concessioner Customer</v>
          </cell>
          <cell r="M101">
            <v>549955705.74000001</v>
          </cell>
        </row>
        <row r="102">
          <cell r="C102">
            <v>8000004</v>
          </cell>
          <cell r="D102" t="str">
            <v xml:space="preserve"> Recon Customer -FI</v>
          </cell>
          <cell r="M102">
            <v>108442</v>
          </cell>
        </row>
        <row r="103">
          <cell r="C103">
            <v>8000003</v>
          </cell>
          <cell r="D103" t="str">
            <v>Recon Cust-Airlines</v>
          </cell>
          <cell r="M103">
            <v>1075923.68</v>
          </cell>
        </row>
        <row r="104">
          <cell r="C104">
            <v>8049005</v>
          </cell>
          <cell r="D104" t="str">
            <v>Sp.G/L DP-Airlines</v>
          </cell>
          <cell r="M104">
            <v>-3600000</v>
          </cell>
        </row>
        <row r="105">
          <cell r="C105" t="str">
            <v/>
          </cell>
        </row>
        <row r="106">
          <cell r="C106" t="str">
            <v>Cash and Bank Balances</v>
          </cell>
          <cell r="I106" t="str">
            <v>Cash and Bank Balances</v>
          </cell>
          <cell r="M106">
            <v>958076810.32999992</v>
          </cell>
        </row>
        <row r="107">
          <cell r="C107" t="str">
            <v/>
          </cell>
        </row>
        <row r="108">
          <cell r="C108" t="str">
            <v>Cash on hand</v>
          </cell>
          <cell r="J108" t="str">
            <v>Cash on hand</v>
          </cell>
          <cell r="M108">
            <v>310456.5</v>
          </cell>
        </row>
        <row r="109">
          <cell r="C109" t="str">
            <v/>
          </cell>
        </row>
        <row r="110">
          <cell r="C110">
            <v>4300001</v>
          </cell>
          <cell r="D110" t="str">
            <v>Cash on Hand-Airport</v>
          </cell>
          <cell r="K110" t="str">
            <v>4300001 Cash on Hand-Airport</v>
          </cell>
          <cell r="M110">
            <v>104956.5</v>
          </cell>
        </row>
        <row r="111">
          <cell r="C111">
            <v>8099011</v>
          </cell>
          <cell r="D111" t="str">
            <v>Emp Cash Imprest</v>
          </cell>
          <cell r="M111">
            <v>205500</v>
          </cell>
        </row>
        <row r="112">
          <cell r="C112" t="str">
            <v/>
          </cell>
        </row>
        <row r="113">
          <cell r="C113" t="str">
            <v>Bank Balances</v>
          </cell>
          <cell r="J113" t="str">
            <v>Bank Balances</v>
          </cell>
          <cell r="M113">
            <v>957766353.82999992</v>
          </cell>
        </row>
        <row r="114">
          <cell r="C114" t="str">
            <v/>
          </cell>
        </row>
        <row r="115">
          <cell r="C115" t="str">
            <v>Standard Chartered Bank</v>
          </cell>
          <cell r="K115" t="str">
            <v>Standard Chartered Bank</v>
          </cell>
          <cell r="M115">
            <v>28280000</v>
          </cell>
        </row>
        <row r="116">
          <cell r="C116" t="str">
            <v/>
          </cell>
        </row>
        <row r="117">
          <cell r="C117">
            <v>4310500</v>
          </cell>
          <cell r="D117" t="str">
            <v>Standard Chartered Bank - Forex</v>
          </cell>
          <cell r="L117" t="str">
            <v>4310500 Standard Chartered Bank - Forex</v>
          </cell>
          <cell r="M117">
            <v>0</v>
          </cell>
        </row>
        <row r="118">
          <cell r="C118">
            <v>4315002</v>
          </cell>
          <cell r="D118" t="str">
            <v>Fixed deposits with Banks - Flexi deposit</v>
          </cell>
          <cell r="L118" t="str">
            <v>4315002 Fixed deposits with Banks - Flexi deposit</v>
          </cell>
          <cell r="M118">
            <v>28280000</v>
          </cell>
        </row>
        <row r="119">
          <cell r="C119" t="str">
            <v/>
          </cell>
        </row>
        <row r="120">
          <cell r="C120">
            <v>-7246</v>
          </cell>
          <cell r="D120" t="str">
            <v>Proceeds Account</v>
          </cell>
          <cell r="K120" t="str">
            <v>7246 - Proceeds Account</v>
          </cell>
          <cell r="M120">
            <v>79291736.659999996</v>
          </cell>
        </row>
        <row r="121">
          <cell r="C121" t="str">
            <v/>
          </cell>
        </row>
        <row r="122">
          <cell r="C122">
            <v>4310300</v>
          </cell>
          <cell r="D122" t="str">
            <v>ICICI Current Account-7246</v>
          </cell>
          <cell r="L122" t="str">
            <v>4310300 ICICI Current Account-7246</v>
          </cell>
          <cell r="M122">
            <v>50210322.100000001</v>
          </cell>
        </row>
        <row r="123">
          <cell r="C123">
            <v>4310301</v>
          </cell>
          <cell r="D123" t="str">
            <v>ICICI Current Account-7246-IN A/C</v>
          </cell>
          <cell r="L123" t="str">
            <v>4310301 ICICI Current Account-7246-IN A/C</v>
          </cell>
          <cell r="M123">
            <v>29081414.559999999</v>
          </cell>
        </row>
        <row r="124">
          <cell r="C124">
            <v>4310302</v>
          </cell>
          <cell r="D124" t="str">
            <v>ICICI Current Account-7246-OUT A/C</v>
          </cell>
          <cell r="L124" t="str">
            <v>4310302 ICICI Current Account-7246-OUT A/C</v>
          </cell>
          <cell r="M124">
            <v>0</v>
          </cell>
        </row>
        <row r="125">
          <cell r="C125" t="str">
            <v/>
          </cell>
        </row>
        <row r="126">
          <cell r="C126">
            <v>-7247</v>
          </cell>
          <cell r="D126" t="str">
            <v>Current Account</v>
          </cell>
          <cell r="M126">
            <v>549154</v>
          </cell>
        </row>
        <row r="128">
          <cell r="C128">
            <v>4310100</v>
          </cell>
          <cell r="D128" t="str">
            <v>ICICI-7247</v>
          </cell>
          <cell r="M128">
            <v>549154</v>
          </cell>
        </row>
        <row r="129">
          <cell r="C129">
            <v>4310101</v>
          </cell>
          <cell r="D129" t="str">
            <v>ICICI-7247-IN A/c</v>
          </cell>
          <cell r="M129">
            <v>0</v>
          </cell>
        </row>
        <row r="130">
          <cell r="C130">
            <v>4310102</v>
          </cell>
          <cell r="D130" t="str">
            <v>ICICI-7247-Out A/c</v>
          </cell>
          <cell r="M130">
            <v>0</v>
          </cell>
        </row>
        <row r="132">
          <cell r="C132">
            <v>-7239</v>
          </cell>
          <cell r="D132" t="str">
            <v>Current Account</v>
          </cell>
          <cell r="K132" t="str">
            <v>7239 - Current Account</v>
          </cell>
          <cell r="M132">
            <v>-31184033.419999998</v>
          </cell>
        </row>
        <row r="133">
          <cell r="C133" t="str">
            <v/>
          </cell>
        </row>
        <row r="134">
          <cell r="C134">
            <v>4310000</v>
          </cell>
          <cell r="D134" t="str">
            <v>ICICI Current Account-7239</v>
          </cell>
          <cell r="L134" t="str">
            <v>4310000 ICICI Current Account-7239</v>
          </cell>
          <cell r="M134">
            <v>104571.73</v>
          </cell>
        </row>
        <row r="135">
          <cell r="C135">
            <v>4310001</v>
          </cell>
          <cell r="D135" t="str">
            <v>ICICI Current Account-7239-IN A/C</v>
          </cell>
          <cell r="L135" t="str">
            <v>4310001 ICICI Current Account-7239-IN A/C</v>
          </cell>
          <cell r="M135">
            <v>0</v>
          </cell>
        </row>
        <row r="136">
          <cell r="C136">
            <v>4310002</v>
          </cell>
          <cell r="D136" t="str">
            <v>ICICI Current Account-7239-OUT A/C</v>
          </cell>
          <cell r="L136" t="str">
            <v>4310002 ICICI Current Account-7239-OUT A/C</v>
          </cell>
          <cell r="M136">
            <v>-31288605.149999999</v>
          </cell>
        </row>
        <row r="137">
          <cell r="C137" t="str">
            <v/>
          </cell>
        </row>
        <row r="138">
          <cell r="C138">
            <v>-7248</v>
          </cell>
          <cell r="D138" t="str">
            <v>Non-EPC Account</v>
          </cell>
          <cell r="K138" t="str">
            <v>7248 - Non-EPC Account</v>
          </cell>
          <cell r="M138">
            <v>12695169.269999981</v>
          </cell>
        </row>
        <row r="139">
          <cell r="C139" t="str">
            <v/>
          </cell>
        </row>
        <row r="140">
          <cell r="C140">
            <v>4310200</v>
          </cell>
          <cell r="D140" t="str">
            <v>ICICI Current Account-7248</v>
          </cell>
          <cell r="L140" t="str">
            <v>4310200 ICICI Current Account-7248</v>
          </cell>
          <cell r="M140">
            <v>15105691.43</v>
          </cell>
        </row>
        <row r="141">
          <cell r="C141">
            <v>4310201</v>
          </cell>
          <cell r="D141" t="str">
            <v>ICICI Current Account-7248-IN A/C</v>
          </cell>
          <cell r="L141" t="str">
            <v>4310201 ICICI Current Account-7248-IN A/C</v>
          </cell>
          <cell r="M141">
            <v>906894008.46000004</v>
          </cell>
        </row>
        <row r="142">
          <cell r="C142">
            <v>4310202</v>
          </cell>
          <cell r="D142" t="str">
            <v>ICICI Current Account-7248-OUT A/C</v>
          </cell>
          <cell r="L142" t="str">
            <v>4310202 ICICI Current Account-7248-OUT A/C</v>
          </cell>
          <cell r="M142">
            <v>-909304530.62</v>
          </cell>
        </row>
        <row r="143">
          <cell r="C143" t="str">
            <v/>
          </cell>
        </row>
        <row r="144">
          <cell r="C144">
            <v>-7250</v>
          </cell>
          <cell r="D144" t="str">
            <v>Current Account</v>
          </cell>
          <cell r="M144">
            <v>7101</v>
          </cell>
        </row>
        <row r="146">
          <cell r="C146">
            <v>4310400</v>
          </cell>
          <cell r="D146" t="str">
            <v>ICICI-7250</v>
          </cell>
          <cell r="M146">
            <v>7101</v>
          </cell>
        </row>
        <row r="147">
          <cell r="C147">
            <v>4310401</v>
          </cell>
          <cell r="D147" t="str">
            <v>ICICI-7250-IN A/c</v>
          </cell>
          <cell r="M147">
            <v>0</v>
          </cell>
        </row>
        <row r="148">
          <cell r="C148">
            <v>4310402</v>
          </cell>
          <cell r="D148" t="str">
            <v>ICICI-7250-Out A/c</v>
          </cell>
          <cell r="M148">
            <v>0</v>
          </cell>
        </row>
        <row r="150">
          <cell r="C150">
            <v>4310455</v>
          </cell>
          <cell r="D150" t="str">
            <v>Canara Bank</v>
          </cell>
          <cell r="M150">
            <v>7576452</v>
          </cell>
        </row>
        <row r="152">
          <cell r="C152" t="str">
            <v>CISF accounts</v>
          </cell>
          <cell r="M152">
            <v>0</v>
          </cell>
        </row>
        <row r="154">
          <cell r="C154">
            <v>4310450</v>
          </cell>
          <cell r="D154" t="str">
            <v>SBI (CISF) - 7731</v>
          </cell>
          <cell r="M154">
            <v>0</v>
          </cell>
        </row>
        <row r="155">
          <cell r="C155">
            <v>4310451</v>
          </cell>
          <cell r="D155" t="str">
            <v>SBI (CISF) 7742</v>
          </cell>
          <cell r="M155">
            <v>0</v>
          </cell>
        </row>
        <row r="156">
          <cell r="C156">
            <v>4310452</v>
          </cell>
          <cell r="D156" t="str">
            <v>SBI (CISF) 7753</v>
          </cell>
          <cell r="M156">
            <v>0</v>
          </cell>
        </row>
        <row r="157">
          <cell r="C157">
            <v>4310453</v>
          </cell>
          <cell r="D157" t="str">
            <v>SBI (CISF) 7764</v>
          </cell>
          <cell r="M157">
            <v>0</v>
          </cell>
        </row>
        <row r="158">
          <cell r="C158">
            <v>4310454</v>
          </cell>
          <cell r="D158" t="str">
            <v>SBI (CISF) 7844</v>
          </cell>
          <cell r="M158">
            <v>0</v>
          </cell>
        </row>
        <row r="160">
          <cell r="C160" t="str">
            <v>Deustche Bank</v>
          </cell>
          <cell r="K160" t="str">
            <v>Deustche Bank</v>
          </cell>
          <cell r="M160">
            <v>-20.68</v>
          </cell>
        </row>
        <row r="161">
          <cell r="C161" t="str">
            <v/>
          </cell>
        </row>
        <row r="162">
          <cell r="C162">
            <v>4319999</v>
          </cell>
          <cell r="D162" t="str">
            <v>Deustche Bank Bangalore</v>
          </cell>
          <cell r="L162" t="str">
            <v>4319999 Deustche Bank Bangalore</v>
          </cell>
          <cell r="M162">
            <v>-20.68</v>
          </cell>
        </row>
        <row r="163">
          <cell r="C163" t="str">
            <v/>
          </cell>
        </row>
        <row r="164">
          <cell r="C164" t="str">
            <v>Fixed Deposits with Banks</v>
          </cell>
          <cell r="K164" t="str">
            <v>Fixed Deposits with Banks</v>
          </cell>
          <cell r="M164">
            <v>860550795</v>
          </cell>
        </row>
        <row r="165">
          <cell r="C165" t="str">
            <v/>
          </cell>
        </row>
        <row r="166">
          <cell r="C166">
            <v>4315001</v>
          </cell>
          <cell r="D166" t="str">
            <v>Term deposit SCB</v>
          </cell>
          <cell r="M166">
            <v>100000000</v>
          </cell>
        </row>
        <row r="167">
          <cell r="C167">
            <v>4315000</v>
          </cell>
          <cell r="D167" t="str">
            <v>Fixed deposits with Banks</v>
          </cell>
          <cell r="L167" t="str">
            <v>4315000 Fixed deposits with Banks</v>
          </cell>
          <cell r="M167">
            <v>736100000</v>
          </cell>
        </row>
        <row r="168">
          <cell r="C168">
            <v>4315003</v>
          </cell>
          <cell r="D168" t="str">
            <v>Fixed deposits with Banks - SBM</v>
          </cell>
          <cell r="L168" t="str">
            <v>4315003 Fixed deposits with Banks - SBM</v>
          </cell>
          <cell r="M168">
            <v>24450795</v>
          </cell>
        </row>
        <row r="169">
          <cell r="C169">
            <v>4315004</v>
          </cell>
          <cell r="D169" t="str">
            <v>FD with banks -VB</v>
          </cell>
          <cell r="M169">
            <v>0</v>
          </cell>
        </row>
        <row r="170">
          <cell r="C170" t="str">
            <v/>
          </cell>
        </row>
        <row r="171">
          <cell r="C171" t="str">
            <v>B: Loans and Advances</v>
          </cell>
          <cell r="G171" t="str">
            <v>B: Loans and Advances</v>
          </cell>
          <cell r="M171">
            <v>780154426.5999999</v>
          </cell>
        </row>
        <row r="172">
          <cell r="C172" t="str">
            <v/>
          </cell>
        </row>
        <row r="173">
          <cell r="C173" t="str">
            <v>Utility Deposits</v>
          </cell>
          <cell r="I173" t="str">
            <v>Utility Deposits</v>
          </cell>
          <cell r="M173">
            <v>54493036</v>
          </cell>
        </row>
        <row r="174">
          <cell r="C174" t="str">
            <v/>
          </cell>
        </row>
        <row r="175">
          <cell r="C175">
            <v>8099006</v>
          </cell>
          <cell r="D175" t="str">
            <v>Utility Deposits</v>
          </cell>
          <cell r="J175" t="str">
            <v>8099006 Utility Deposits</v>
          </cell>
          <cell r="M175">
            <v>54493036</v>
          </cell>
        </row>
        <row r="176">
          <cell r="C176" t="str">
            <v/>
          </cell>
        </row>
        <row r="177">
          <cell r="C177" t="str">
            <v>Advances (Non EPC)</v>
          </cell>
          <cell r="I177" t="str">
            <v>Advances (Non EPC)</v>
          </cell>
          <cell r="M177">
            <v>16608090</v>
          </cell>
        </row>
        <row r="178">
          <cell r="C178" t="str">
            <v/>
          </cell>
        </row>
        <row r="179">
          <cell r="C179">
            <v>8099003</v>
          </cell>
          <cell r="D179" t="str">
            <v>Advances (NON EPC)</v>
          </cell>
          <cell r="J179" t="str">
            <v>8099003 Advances (NON EPC)</v>
          </cell>
          <cell r="M179">
            <v>62776491.140000001</v>
          </cell>
        </row>
        <row r="180">
          <cell r="C180">
            <v>8099005</v>
          </cell>
          <cell r="D180" t="str">
            <v>Rent Deposits</v>
          </cell>
          <cell r="M180">
            <v>15850490</v>
          </cell>
        </row>
        <row r="181">
          <cell r="C181">
            <v>8099007</v>
          </cell>
          <cell r="D181" t="str">
            <v>Operational Deposits</v>
          </cell>
          <cell r="M181">
            <v>757600</v>
          </cell>
        </row>
        <row r="182">
          <cell r="C182" t="str">
            <v/>
          </cell>
        </row>
        <row r="183">
          <cell r="C183" t="str">
            <v>Prepaid Expenses</v>
          </cell>
          <cell r="I183" t="str">
            <v>Prepaid Expenses</v>
          </cell>
          <cell r="M183">
            <v>32613615.789999999</v>
          </cell>
        </row>
        <row r="184">
          <cell r="C184" t="str">
            <v/>
          </cell>
        </row>
        <row r="185">
          <cell r="C185">
            <v>4500081</v>
          </cell>
          <cell r="D185" t="str">
            <v>Prepaid Expenses</v>
          </cell>
          <cell r="J185" t="str">
            <v>4500081 Prepaid Expenses</v>
          </cell>
          <cell r="M185">
            <v>32613615.789999999</v>
          </cell>
        </row>
        <row r="186">
          <cell r="C186" t="str">
            <v/>
          </cell>
        </row>
        <row r="187">
          <cell r="C187" t="str">
            <v>Others</v>
          </cell>
          <cell r="I187" t="str">
            <v>Others</v>
          </cell>
          <cell r="M187">
            <v>661768009.26999998</v>
          </cell>
        </row>
        <row r="188">
          <cell r="C188" t="str">
            <v/>
          </cell>
        </row>
        <row r="189">
          <cell r="C189" t="str">
            <v>Service Tax Credit</v>
          </cell>
          <cell r="J189" t="str">
            <v>Service Tax Credit</v>
          </cell>
          <cell r="M189">
            <v>579439899.96000004</v>
          </cell>
        </row>
        <row r="190">
          <cell r="C190" t="str">
            <v/>
          </cell>
        </row>
        <row r="191">
          <cell r="C191">
            <v>4690001</v>
          </cell>
          <cell r="D191" t="str">
            <v>Base Service tax input cr-12% on 12.36% Tax Code</v>
          </cell>
          <cell r="K191" t="str">
            <v>4690001 Base Service tax input cr-12% on 12.36% Tax Code</v>
          </cell>
          <cell r="M191">
            <v>64591505.579999998</v>
          </cell>
        </row>
        <row r="192">
          <cell r="C192">
            <v>4690002</v>
          </cell>
          <cell r="D192" t="str">
            <v>Edu Cess 2% on12.36% tax code</v>
          </cell>
          <cell r="K192" t="str">
            <v>4690002 Edu Cess 2% on12.36% tax code</v>
          </cell>
          <cell r="M192">
            <v>1291827.79</v>
          </cell>
        </row>
        <row r="193">
          <cell r="C193">
            <v>4690003</v>
          </cell>
          <cell r="D193" t="str">
            <v>H.SEC Cess Service tax input credit (12.36%)</v>
          </cell>
          <cell r="K193" t="str">
            <v>4690003 H.SEC Cess Service tax input credit (12.36%)</v>
          </cell>
          <cell r="M193">
            <v>646000.64000000001</v>
          </cell>
        </row>
        <row r="194">
          <cell r="C194">
            <v>2500452</v>
          </cell>
          <cell r="D194" t="str">
            <v>Service tax payable</v>
          </cell>
          <cell r="K194" t="str">
            <v>2500452 Service tax payable</v>
          </cell>
          <cell r="M194">
            <v>-185400</v>
          </cell>
        </row>
        <row r="195">
          <cell r="C195">
            <v>2780101</v>
          </cell>
          <cell r="D195" t="str">
            <v>O/P ST Base 12.36 RE</v>
          </cell>
          <cell r="M195">
            <v>-143134836.40000001</v>
          </cell>
        </row>
        <row r="196">
          <cell r="C196">
            <v>2780102</v>
          </cell>
          <cell r="D196" t="str">
            <v>O/PST EDCESS12.36RE</v>
          </cell>
          <cell r="M196">
            <v>-2862790.31</v>
          </cell>
        </row>
        <row r="197">
          <cell r="C197">
            <v>2780103</v>
          </cell>
          <cell r="D197" t="str">
            <v>O/PST H Edu 12.36 RE</v>
          </cell>
          <cell r="M197">
            <v>-1431247.76</v>
          </cell>
        </row>
        <row r="198">
          <cell r="C198">
            <v>4500013</v>
          </cell>
          <cell r="D198" t="str">
            <v>Service tax (SIL)</v>
          </cell>
          <cell r="M198">
            <v>104181420</v>
          </cell>
        </row>
        <row r="199">
          <cell r="C199">
            <v>4500014</v>
          </cell>
          <cell r="D199" t="str">
            <v>Service tax Cs (SIL)</v>
          </cell>
          <cell r="M199">
            <v>2597067</v>
          </cell>
        </row>
        <row r="200">
          <cell r="C200">
            <v>4500012</v>
          </cell>
          <cell r="D200" t="str">
            <v>Ser Tax (Cenvat Cr)</v>
          </cell>
          <cell r="M200">
            <v>372813899</v>
          </cell>
        </row>
        <row r="201">
          <cell r="C201">
            <v>4500022</v>
          </cell>
          <cell r="D201" t="str">
            <v>Ser Tax -Cen (Ed Cs)</v>
          </cell>
          <cell r="M201">
            <v>10419265</v>
          </cell>
        </row>
        <row r="202">
          <cell r="C202">
            <v>4690004</v>
          </cell>
          <cell r="D202" t="str">
            <v>Base Service tax input cr-12% on 12.24% Tax Code</v>
          </cell>
          <cell r="K202" t="str">
            <v>4690004 Base Service tax input cr-12% on 12.24% Tax Code</v>
          </cell>
          <cell r="M202">
            <v>148728275.47</v>
          </cell>
        </row>
        <row r="203">
          <cell r="C203">
            <v>4690005</v>
          </cell>
          <cell r="D203" t="str">
            <v>Education Cess 2% for 12.24% tax code</v>
          </cell>
          <cell r="K203" t="str">
            <v>4690005 Education Cess 2% for 12.24% tax code</v>
          </cell>
          <cell r="M203">
            <v>3417557.38</v>
          </cell>
        </row>
        <row r="204">
          <cell r="C204">
            <v>4690006</v>
          </cell>
          <cell r="D204" t="str">
            <v>Base Serv tax input cr-utilized12% 12.36% Tax Code</v>
          </cell>
          <cell r="K204" t="str">
            <v>4690006 Base Serv tax input cr-utilized12% 12.36% Tax Code</v>
          </cell>
          <cell r="M204">
            <v>-979073</v>
          </cell>
        </row>
        <row r="205">
          <cell r="C205">
            <v>4690007</v>
          </cell>
          <cell r="D205" t="str">
            <v>Edu Cess util 2% on12.36% tax code</v>
          </cell>
          <cell r="K205" t="str">
            <v>4690007 Edu Cess util 2% on12.36% tax code</v>
          </cell>
          <cell r="M205">
            <v>-19565</v>
          </cell>
        </row>
        <row r="206">
          <cell r="C206">
            <v>4690008</v>
          </cell>
          <cell r="D206" t="str">
            <v>H.SEC Cess Ser tax utilized credit (12.36%)</v>
          </cell>
          <cell r="K206" t="str">
            <v>4690008 H.SEC Cess Ser tax utilized credit (12.36%)</v>
          </cell>
          <cell r="M206">
            <v>-9782</v>
          </cell>
        </row>
        <row r="207">
          <cell r="C207">
            <v>4690010</v>
          </cell>
          <cell r="D207" t="str">
            <v>Base I/P ST-DE</v>
          </cell>
          <cell r="M207">
            <v>18811433.359999999</v>
          </cell>
        </row>
        <row r="208">
          <cell r="C208">
            <v>4690011</v>
          </cell>
          <cell r="D208" t="str">
            <v>Ecess I/P ST-DE</v>
          </cell>
          <cell r="M208">
            <v>376228.84</v>
          </cell>
        </row>
        <row r="209">
          <cell r="C209">
            <v>4690012</v>
          </cell>
          <cell r="D209" t="str">
            <v>H.Ecess I/P ST-DEFF</v>
          </cell>
          <cell r="M209">
            <v>188114.37</v>
          </cell>
        </row>
        <row r="211">
          <cell r="C211" t="str">
            <v/>
          </cell>
        </row>
        <row r="212">
          <cell r="C212" t="str">
            <v>MTM Entry</v>
          </cell>
        </row>
        <row r="213">
          <cell r="C213">
            <v>4500041</v>
          </cell>
          <cell r="D213" t="str">
            <v>Forward Cover Receivable Account</v>
          </cell>
          <cell r="M213">
            <v>122191189.5</v>
          </cell>
        </row>
        <row r="214">
          <cell r="C214">
            <v>4500031</v>
          </cell>
          <cell r="D214" t="str">
            <v>Deffered Premium Account</v>
          </cell>
          <cell r="M214">
            <v>286329.58</v>
          </cell>
        </row>
        <row r="215">
          <cell r="C215">
            <v>4500032</v>
          </cell>
          <cell r="D215" t="str">
            <v>Forward Cover Payable Account</v>
          </cell>
          <cell r="M215">
            <v>-150129001.03999999</v>
          </cell>
        </row>
        <row r="217">
          <cell r="C217" t="str">
            <v>Other Advances</v>
          </cell>
          <cell r="J217" t="str">
            <v>Staff Advances</v>
          </cell>
          <cell r="M217">
            <v>82328109.310000002</v>
          </cell>
        </row>
        <row r="218">
          <cell r="C218" t="str">
            <v/>
          </cell>
        </row>
        <row r="219">
          <cell r="C219">
            <v>4500093</v>
          </cell>
          <cell r="D219" t="str">
            <v>Advances - Others</v>
          </cell>
          <cell r="K219" t="str">
            <v>4500093 Advances - Others</v>
          </cell>
          <cell r="M219">
            <v>12011020.199999999</v>
          </cell>
        </row>
        <row r="220">
          <cell r="C220">
            <v>4500063</v>
          </cell>
          <cell r="D220" t="str">
            <v>Interest Suspense</v>
          </cell>
          <cell r="M220">
            <v>5442556.9100000001</v>
          </cell>
        </row>
        <row r="221">
          <cell r="C221">
            <v>8099008</v>
          </cell>
          <cell r="D221" t="str">
            <v>Travel Ticket Cost-Advances</v>
          </cell>
          <cell r="K221" t="str">
            <v>8099008 Travel Ticket Cost-Advances</v>
          </cell>
          <cell r="M221">
            <v>0</v>
          </cell>
        </row>
        <row r="222">
          <cell r="C222">
            <v>8099009</v>
          </cell>
          <cell r="D222" t="str">
            <v>Employee Travel Advance</v>
          </cell>
          <cell r="K222" t="str">
            <v>8099009 Employee Travel Advance</v>
          </cell>
          <cell r="M222">
            <v>339329</v>
          </cell>
        </row>
        <row r="223">
          <cell r="C223">
            <v>8099010</v>
          </cell>
          <cell r="D223" t="str">
            <v>Staff Advance - Employees</v>
          </cell>
          <cell r="K223" t="str">
            <v>8099010 Staff Advance - Employees</v>
          </cell>
          <cell r="M223">
            <v>108336</v>
          </cell>
        </row>
        <row r="224">
          <cell r="C224">
            <v>4500062</v>
          </cell>
          <cell r="D224" t="str">
            <v>CISF (BS)</v>
          </cell>
          <cell r="M224">
            <v>64109126.200000003</v>
          </cell>
        </row>
        <row r="225">
          <cell r="C225">
            <v>6000110</v>
          </cell>
          <cell r="D225" t="str">
            <v>CISF</v>
          </cell>
          <cell r="M225">
            <v>5200</v>
          </cell>
        </row>
        <row r="226">
          <cell r="C226">
            <v>4500094</v>
          </cell>
          <cell r="D226" t="str">
            <v>Expenses Recoverable</v>
          </cell>
          <cell r="M226">
            <v>312541</v>
          </cell>
        </row>
        <row r="227">
          <cell r="C227" t="str">
            <v/>
          </cell>
        </row>
        <row r="228">
          <cell r="C228" t="str">
            <v>WHT on Overseas Remittances</v>
          </cell>
          <cell r="J228" t="str">
            <v>WHT on Overseas Remittances</v>
          </cell>
          <cell r="M228">
            <v>0</v>
          </cell>
        </row>
        <row r="229">
          <cell r="C229" t="str">
            <v/>
          </cell>
        </row>
        <row r="230">
          <cell r="C230">
            <v>4500091</v>
          </cell>
          <cell r="D230" t="str">
            <v>Withholding Tax-Dev.Cost-SPV</v>
          </cell>
          <cell r="K230" t="str">
            <v>4500091 Withholding Tax-Dev.Cost-SPV</v>
          </cell>
          <cell r="M230">
            <v>0</v>
          </cell>
        </row>
        <row r="231">
          <cell r="C231">
            <v>4500092</v>
          </cell>
          <cell r="D231" t="str">
            <v>Withholding Tax-Dev.Cost- UZA</v>
          </cell>
          <cell r="K231" t="str">
            <v>4500092 Withholding Tax-Dev.Cost- UZA</v>
          </cell>
          <cell r="M231">
            <v>0</v>
          </cell>
        </row>
        <row r="232">
          <cell r="C232" t="str">
            <v/>
          </cell>
        </row>
        <row r="233">
          <cell r="C233" t="str">
            <v>Cenvat Credit</v>
          </cell>
          <cell r="I233" t="str">
            <v>Cenvat Credit</v>
          </cell>
          <cell r="M233">
            <v>12736439.300000001</v>
          </cell>
        </row>
        <row r="234">
          <cell r="C234" t="str">
            <v/>
          </cell>
        </row>
        <row r="235">
          <cell r="C235">
            <v>4500011</v>
          </cell>
          <cell r="D235" t="str">
            <v>CENVAT Credit - EPC (FI Posting only)</v>
          </cell>
          <cell r="J235" t="str">
            <v>4500011 CENVAT Credit - EPC (FI Posting only)</v>
          </cell>
          <cell r="M235">
            <v>12736439.300000001</v>
          </cell>
        </row>
        <row r="236">
          <cell r="C236" t="str">
            <v/>
          </cell>
        </row>
        <row r="237">
          <cell r="C237" t="str">
            <v>Cenvat Credit (Edu cess)</v>
          </cell>
          <cell r="I237" t="str">
            <v>Cenvat Credit (Edu cess)</v>
          </cell>
          <cell r="M237">
            <v>383298.24</v>
          </cell>
        </row>
        <row r="238">
          <cell r="C238" t="str">
            <v/>
          </cell>
        </row>
        <row r="239">
          <cell r="C239">
            <v>4500021</v>
          </cell>
          <cell r="D239" t="str">
            <v>CENVAT Credit (Education Cess) (FI posting only)</v>
          </cell>
          <cell r="J239" t="str">
            <v>4500021 CENVAT Credit (Education Cess) (FI posting only)</v>
          </cell>
          <cell r="M239">
            <v>383298.24</v>
          </cell>
        </row>
        <row r="240">
          <cell r="C240" t="str">
            <v/>
          </cell>
        </row>
        <row r="241">
          <cell r="C241" t="str">
            <v>Advance Tax (Net)</v>
          </cell>
          <cell r="I241" t="str">
            <v>Advance Tax (Net)</v>
          </cell>
          <cell r="M241">
            <v>1551938</v>
          </cell>
        </row>
        <row r="242">
          <cell r="C242" t="str">
            <v/>
          </cell>
        </row>
        <row r="243">
          <cell r="C243" t="str">
            <v>Income Tax Refund</v>
          </cell>
          <cell r="J243" t="str">
            <v>Income Tax Refund</v>
          </cell>
          <cell r="M243">
            <v>-373200</v>
          </cell>
        </row>
        <row r="244">
          <cell r="C244" t="str">
            <v/>
          </cell>
        </row>
        <row r="245">
          <cell r="C245">
            <v>4500052</v>
          </cell>
          <cell r="D245" t="str">
            <v>Income Tax Refund</v>
          </cell>
          <cell r="K245" t="str">
            <v>4500052 Income Tax Refund</v>
          </cell>
          <cell r="M245">
            <v>-373200</v>
          </cell>
        </row>
        <row r="246">
          <cell r="C246" t="str">
            <v/>
          </cell>
        </row>
        <row r="247">
          <cell r="C247" t="str">
            <v>Advance Income Tax Paid</v>
          </cell>
          <cell r="J247" t="str">
            <v>Advance Income Tax Paid</v>
          </cell>
          <cell r="M247">
            <v>24013095</v>
          </cell>
        </row>
        <row r="248">
          <cell r="C248" t="str">
            <v/>
          </cell>
        </row>
        <row r="249">
          <cell r="C249">
            <v>4500051</v>
          </cell>
          <cell r="D249" t="str">
            <v>Advance Income Tax Paid</v>
          </cell>
          <cell r="K249" t="str">
            <v>4500051 Advance Income Tax Paid</v>
          </cell>
          <cell r="M249">
            <v>9813095</v>
          </cell>
        </row>
        <row r="250">
          <cell r="C250">
            <v>4500053</v>
          </cell>
          <cell r="D250" t="str">
            <v>Adv Tax 2007-08</v>
          </cell>
          <cell r="M250">
            <v>14200000</v>
          </cell>
        </row>
        <row r="251">
          <cell r="C251" t="str">
            <v/>
          </cell>
        </row>
        <row r="252">
          <cell r="C252" t="str">
            <v>Provision for income Tax</v>
          </cell>
          <cell r="J252" t="str">
            <v>Provision for income Tax</v>
          </cell>
          <cell r="M252">
            <v>-54205134</v>
          </cell>
        </row>
        <row r="253">
          <cell r="C253" t="str">
            <v/>
          </cell>
        </row>
        <row r="254">
          <cell r="C254">
            <v>2500321</v>
          </cell>
          <cell r="D254" t="str">
            <v>Provision for Income Tax</v>
          </cell>
          <cell r="K254" t="str">
            <v>2500321 Provision for Income Tax</v>
          </cell>
          <cell r="M254">
            <v>-16205134</v>
          </cell>
        </row>
        <row r="255">
          <cell r="C255">
            <v>2500326</v>
          </cell>
          <cell r="D255" t="str">
            <v>Prov for Income Tax</v>
          </cell>
          <cell r="M255">
            <v>-38000000</v>
          </cell>
        </row>
        <row r="257">
          <cell r="C257" t="str">
            <v/>
          </cell>
        </row>
        <row r="258">
          <cell r="C258" t="str">
            <v>TDS on Interest Received</v>
          </cell>
          <cell r="J258" t="str">
            <v>TDS on Interest Received</v>
          </cell>
          <cell r="M258">
            <v>32117177</v>
          </cell>
        </row>
        <row r="259">
          <cell r="C259" t="str">
            <v/>
          </cell>
        </row>
        <row r="260">
          <cell r="C260">
            <v>4500001</v>
          </cell>
          <cell r="D260" t="str">
            <v>TDS  on  INT Recevied</v>
          </cell>
          <cell r="K260" t="str">
            <v>4500001 TDS  on  INT Recevied</v>
          </cell>
          <cell r="M260">
            <v>23879260</v>
          </cell>
        </row>
        <row r="261">
          <cell r="C261">
            <v>4500071</v>
          </cell>
          <cell r="D261" t="str">
            <v>TDS Recovered on Income</v>
          </cell>
          <cell r="K261" t="str">
            <v>4500071 TDS Recovered on Income</v>
          </cell>
          <cell r="M261">
            <v>8237917</v>
          </cell>
        </row>
        <row r="262">
          <cell r="C262" t="str">
            <v/>
          </cell>
        </row>
        <row r="263">
          <cell r="C263" t="str">
            <v>C: Other Current Assets</v>
          </cell>
          <cell r="G263" t="str">
            <v>C: Other Current Assets</v>
          </cell>
          <cell r="M263">
            <v>8691838</v>
          </cell>
        </row>
        <row r="264">
          <cell r="C264" t="str">
            <v/>
          </cell>
        </row>
        <row r="265">
          <cell r="C265" t="str">
            <v>ECB Exchange Variation Account</v>
          </cell>
          <cell r="I265" t="str">
            <v>ECB Exchange Variation Account</v>
          </cell>
          <cell r="M265">
            <v>0</v>
          </cell>
        </row>
        <row r="266">
          <cell r="C266" t="str">
            <v/>
          </cell>
        </row>
        <row r="267">
          <cell r="C267">
            <v>4500033</v>
          </cell>
          <cell r="D267" t="str">
            <v>ECB-Foreign Exchange variation gain/loss</v>
          </cell>
          <cell r="J267" t="str">
            <v>4500033 ECB-Foreign Exchange variation gain/loss</v>
          </cell>
          <cell r="M267">
            <v>0</v>
          </cell>
        </row>
        <row r="268">
          <cell r="C268" t="str">
            <v/>
          </cell>
        </row>
        <row r="269">
          <cell r="C269" t="str">
            <v>Clearing</v>
          </cell>
          <cell r="M269">
            <v>201125</v>
          </cell>
        </row>
        <row r="271">
          <cell r="C271">
            <v>4500002</v>
          </cell>
          <cell r="D271" t="str">
            <v>CVD Clearing</v>
          </cell>
          <cell r="M271">
            <v>138728.5</v>
          </cell>
        </row>
        <row r="272">
          <cell r="C272">
            <v>4500003</v>
          </cell>
          <cell r="D272" t="str">
            <v>Customs Clearing</v>
          </cell>
          <cell r="M272">
            <v>59061.5</v>
          </cell>
        </row>
        <row r="273">
          <cell r="C273">
            <v>4500005</v>
          </cell>
          <cell r="D273" t="str">
            <v>Freight Clearing</v>
          </cell>
          <cell r="M273">
            <v>3335</v>
          </cell>
        </row>
        <row r="275">
          <cell r="C275" t="str">
            <v>Interest accrued on Term deposits</v>
          </cell>
          <cell r="I275" t="str">
            <v>Interest accrued on Term deposits</v>
          </cell>
          <cell r="M275">
            <v>8490713</v>
          </cell>
        </row>
        <row r="276">
          <cell r="C276" t="str">
            <v/>
          </cell>
        </row>
        <row r="277">
          <cell r="C277">
            <v>4500061</v>
          </cell>
          <cell r="D277" t="str">
            <v>Interest accrued on Fixed Deposits</v>
          </cell>
          <cell r="J277" t="str">
            <v>4500061 Interest accrued on Fixed Deposits</v>
          </cell>
          <cell r="M277">
            <v>8490713</v>
          </cell>
        </row>
        <row r="278">
          <cell r="C278">
            <v>4500095</v>
          </cell>
          <cell r="D278" t="str">
            <v>Income Accrued</v>
          </cell>
          <cell r="M278">
            <v>18410639.18</v>
          </cell>
        </row>
        <row r="279">
          <cell r="C279" t="str">
            <v/>
          </cell>
        </row>
        <row r="280">
          <cell r="C280" t="str">
            <v>Less: Current Liabilities and Provisions</v>
          </cell>
          <cell r="F280" t="str">
            <v>Less: Current Liabilities and Provisions</v>
          </cell>
          <cell r="M280">
            <v>-2708533814.5100002</v>
          </cell>
        </row>
        <row r="281">
          <cell r="C281" t="str">
            <v/>
          </cell>
        </row>
        <row r="282">
          <cell r="C282" t="str">
            <v>Inventory</v>
          </cell>
        </row>
        <row r="283">
          <cell r="C283">
            <v>4706001</v>
          </cell>
          <cell r="D283" t="str">
            <v>Equipment &amp; Mach STK</v>
          </cell>
          <cell r="M283">
            <v>0</v>
          </cell>
        </row>
        <row r="284">
          <cell r="C284">
            <v>4706002</v>
          </cell>
          <cell r="D284" t="str">
            <v>Inventory set off</v>
          </cell>
          <cell r="M284">
            <v>0</v>
          </cell>
        </row>
        <row r="285">
          <cell r="C285" t="str">
            <v>Total</v>
          </cell>
          <cell r="M285">
            <v>0</v>
          </cell>
        </row>
        <row r="288">
          <cell r="C288" t="str">
            <v>(A) Current Liabilities</v>
          </cell>
          <cell r="G288" t="str">
            <v>(A) Current Liabilities</v>
          </cell>
          <cell r="M288">
            <v>-2689515398.5100002</v>
          </cell>
        </row>
        <row r="289">
          <cell r="C289" t="str">
            <v/>
          </cell>
        </row>
        <row r="290">
          <cell r="C290" t="str">
            <v>Deposit from Concessionaries</v>
          </cell>
          <cell r="I290" t="str">
            <v>Deposit from Concessionaries</v>
          </cell>
          <cell r="M290">
            <v>-1713028781</v>
          </cell>
        </row>
        <row r="291">
          <cell r="C291" t="str">
            <v/>
          </cell>
        </row>
        <row r="292">
          <cell r="C292">
            <v>8049006</v>
          </cell>
          <cell r="D292" t="str">
            <v>Deposit Recevied-Airport Concessioner</v>
          </cell>
          <cell r="J292" t="str">
            <v>8049006 Deposit Recevied-Airport Concessioner</v>
          </cell>
          <cell r="M292">
            <v>-1643414691</v>
          </cell>
        </row>
        <row r="293">
          <cell r="C293">
            <v>8049007</v>
          </cell>
          <cell r="D293" t="str">
            <v>Deposit Recevied-Real Estate Concessioners</v>
          </cell>
          <cell r="J293" t="str">
            <v>8049007 Deposit Recevied-Real Estate Concessioners</v>
          </cell>
          <cell r="M293">
            <v>-48487000</v>
          </cell>
        </row>
        <row r="294">
          <cell r="C294">
            <v>8049008</v>
          </cell>
          <cell r="D294" t="str">
            <v>Deposit Recevied-Airline Customers</v>
          </cell>
          <cell r="J294" t="str">
            <v>8049008 Deposit Recevied-Airline Customers</v>
          </cell>
          <cell r="M294">
            <v>-21127090</v>
          </cell>
        </row>
        <row r="295">
          <cell r="C295" t="str">
            <v/>
          </cell>
        </row>
        <row r="296">
          <cell r="C296" t="str">
            <v>Creditors</v>
          </cell>
          <cell r="I296" t="str">
            <v>Creditors</v>
          </cell>
          <cell r="M296">
            <v>-691550055.01999998</v>
          </cell>
        </row>
        <row r="297">
          <cell r="C297" t="str">
            <v/>
          </cell>
        </row>
        <row r="298">
          <cell r="C298" t="str">
            <v>Government Vendors</v>
          </cell>
          <cell r="J298" t="str">
            <v>Government Vendors</v>
          </cell>
          <cell r="M298">
            <v>-16269157.380000001</v>
          </cell>
        </row>
        <row r="299">
          <cell r="C299" t="str">
            <v/>
          </cell>
        </row>
        <row r="300">
          <cell r="C300">
            <v>8050004</v>
          </cell>
          <cell r="D300" t="str">
            <v>Recon-Government Vendors</v>
          </cell>
          <cell r="K300" t="str">
            <v>8050004 Recon-Government Vendors</v>
          </cell>
          <cell r="M300">
            <v>-16269157.380000001</v>
          </cell>
        </row>
        <row r="301">
          <cell r="C301" t="str">
            <v/>
          </cell>
        </row>
        <row r="302">
          <cell r="C302" t="str">
            <v>FI Vendor</v>
          </cell>
          <cell r="J302" t="str">
            <v>FI Vendor</v>
          </cell>
          <cell r="M302">
            <v>-2585225.58</v>
          </cell>
        </row>
        <row r="303">
          <cell r="C303" t="str">
            <v/>
          </cell>
        </row>
        <row r="304">
          <cell r="C304">
            <v>8050001</v>
          </cell>
          <cell r="D304" t="str">
            <v>Recon-FI Vendor</v>
          </cell>
          <cell r="K304" t="str">
            <v>8050001 Recon-FI Vendor</v>
          </cell>
          <cell r="M304">
            <v>-2585225.58</v>
          </cell>
        </row>
        <row r="305">
          <cell r="C305" t="str">
            <v/>
          </cell>
        </row>
        <row r="306">
          <cell r="C306" t="str">
            <v>Domestic vendor</v>
          </cell>
          <cell r="J306" t="str">
            <v>Domestic vendor</v>
          </cell>
          <cell r="M306">
            <v>-549582675.29999995</v>
          </cell>
        </row>
        <row r="307">
          <cell r="C307" t="str">
            <v/>
          </cell>
        </row>
        <row r="308">
          <cell r="C308">
            <v>8050002</v>
          </cell>
          <cell r="D308" t="str">
            <v>Recon-Domestic Vendors</v>
          </cell>
          <cell r="K308" t="str">
            <v>8050002 Recon-Domestic Vendors</v>
          </cell>
          <cell r="M308">
            <v>-549582675.29999995</v>
          </cell>
        </row>
        <row r="309">
          <cell r="C309" t="str">
            <v/>
          </cell>
        </row>
        <row r="310">
          <cell r="C310" t="str">
            <v>Overseas Vendor</v>
          </cell>
          <cell r="J310" t="str">
            <v>Overseas Vendor</v>
          </cell>
          <cell r="M310">
            <v>211524635.12</v>
          </cell>
        </row>
        <row r="311">
          <cell r="C311" t="str">
            <v/>
          </cell>
        </row>
        <row r="312">
          <cell r="C312">
            <v>8050003</v>
          </cell>
          <cell r="D312" t="str">
            <v>Recon-Overseas Vendors</v>
          </cell>
          <cell r="K312" t="str">
            <v>8050003 Recon-Overseas Vendors</v>
          </cell>
          <cell r="M312">
            <v>211524635.12</v>
          </cell>
        </row>
        <row r="313">
          <cell r="C313" t="str">
            <v/>
          </cell>
        </row>
        <row r="314">
          <cell r="C314" t="str">
            <v>One Time Vendor</v>
          </cell>
          <cell r="J314" t="str">
            <v>One Time Vendor</v>
          </cell>
          <cell r="M314">
            <v>-13836</v>
          </cell>
        </row>
        <row r="315">
          <cell r="C315" t="str">
            <v/>
          </cell>
        </row>
        <row r="316">
          <cell r="C316">
            <v>8050005</v>
          </cell>
          <cell r="D316" t="str">
            <v>Recon-One time vendor</v>
          </cell>
          <cell r="K316" t="str">
            <v>8050005 Recon-One time vendor</v>
          </cell>
          <cell r="M316">
            <v>-13836</v>
          </cell>
        </row>
        <row r="317">
          <cell r="C317" t="str">
            <v/>
          </cell>
        </row>
        <row r="318">
          <cell r="C318" t="str">
            <v>Employee Vendor</v>
          </cell>
          <cell r="J318" t="str">
            <v>Employee Vendor</v>
          </cell>
          <cell r="M318">
            <v>-500605</v>
          </cell>
        </row>
        <row r="319">
          <cell r="C319" t="str">
            <v/>
          </cell>
        </row>
        <row r="320">
          <cell r="C320">
            <v>8050006</v>
          </cell>
          <cell r="D320" t="str">
            <v>Recon-Employees Vendor</v>
          </cell>
          <cell r="K320" t="str">
            <v>8050006 Recon-Employees Vendor</v>
          </cell>
          <cell r="M320">
            <v>-500605</v>
          </cell>
        </row>
        <row r="321">
          <cell r="C321" t="str">
            <v/>
          </cell>
        </row>
        <row r="322">
          <cell r="C322" t="str">
            <v>Retention Vendors</v>
          </cell>
          <cell r="J322" t="str">
            <v>Retention Vendors</v>
          </cell>
          <cell r="M322">
            <v>-334123190.88</v>
          </cell>
        </row>
        <row r="323">
          <cell r="C323" t="str">
            <v/>
          </cell>
        </row>
        <row r="324">
          <cell r="C324">
            <v>8099002</v>
          </cell>
          <cell r="D324" t="str">
            <v>Retention Payments of Vendors</v>
          </cell>
          <cell r="K324" t="str">
            <v>8099002 Retention Payments of Vendors</v>
          </cell>
          <cell r="M324">
            <v>-334123190.88</v>
          </cell>
        </row>
        <row r="325">
          <cell r="C325" t="str">
            <v/>
          </cell>
        </row>
        <row r="326">
          <cell r="C326" t="str">
            <v>Clearing Accounts</v>
          </cell>
          <cell r="I326" t="str">
            <v>Clearing Accounts</v>
          </cell>
          <cell r="M326">
            <v>-2260.1900000000023</v>
          </cell>
        </row>
        <row r="327">
          <cell r="C327" t="str">
            <v/>
          </cell>
        </row>
        <row r="328">
          <cell r="C328">
            <v>9000103</v>
          </cell>
          <cell r="D328" t="str">
            <v>194C  Payment to contractors</v>
          </cell>
          <cell r="J328" t="str">
            <v>9000103 194C  Payment to contractors</v>
          </cell>
          <cell r="M328">
            <v>0</v>
          </cell>
        </row>
        <row r="329">
          <cell r="C329">
            <v>9000106</v>
          </cell>
          <cell r="D329" t="str">
            <v>194I  Rent</v>
          </cell>
          <cell r="J329" t="str">
            <v>9000106 194I  Rent</v>
          </cell>
          <cell r="M329">
            <v>0</v>
          </cell>
        </row>
        <row r="330">
          <cell r="C330">
            <v>9000107</v>
          </cell>
          <cell r="D330" t="str">
            <v>194J  Prof/Technical services</v>
          </cell>
          <cell r="J330" t="str">
            <v>9000107 194J  Prof/Technical services</v>
          </cell>
          <cell r="M330">
            <v>0</v>
          </cell>
        </row>
        <row r="331">
          <cell r="C331">
            <v>9000109</v>
          </cell>
          <cell r="D331" t="str">
            <v>192 Tax deducted at source on salary clg account</v>
          </cell>
          <cell r="J331" t="str">
            <v>9000109 192 Tax deducted at source on salary clg account</v>
          </cell>
          <cell r="M331">
            <v>0</v>
          </cell>
        </row>
        <row r="332">
          <cell r="C332">
            <v>9095005</v>
          </cell>
          <cell r="D332" t="str">
            <v>Travel Advance Clearing Account</v>
          </cell>
          <cell r="J332" t="str">
            <v>9095005 Travel Advance Clearing Account</v>
          </cell>
          <cell r="M332">
            <v>-45000</v>
          </cell>
        </row>
        <row r="333">
          <cell r="C333">
            <v>9095006</v>
          </cell>
          <cell r="D333" t="str">
            <v>HR Posting  Clearing Account</v>
          </cell>
          <cell r="J333" t="str">
            <v>9095006 HR Posting  Clearing Account</v>
          </cell>
          <cell r="M333">
            <v>-27053.19</v>
          </cell>
        </row>
        <row r="334">
          <cell r="C334">
            <v>9096006</v>
          </cell>
          <cell r="D334" t="str">
            <v>Salary Account Clearing</v>
          </cell>
          <cell r="J334" t="str">
            <v>9096006 Salary Account Clearing</v>
          </cell>
          <cell r="M334">
            <v>121029</v>
          </cell>
        </row>
        <row r="335">
          <cell r="C335">
            <v>9095002</v>
          </cell>
          <cell r="D335" t="str">
            <v>Freight Clearing</v>
          </cell>
          <cell r="M335">
            <v>-51236</v>
          </cell>
        </row>
        <row r="336">
          <cell r="C336" t="str">
            <v/>
          </cell>
        </row>
        <row r="337">
          <cell r="C337" t="str">
            <v>Wages, Salaries Payable</v>
          </cell>
          <cell r="I337" t="str">
            <v>Wages, Salaries Payable</v>
          </cell>
          <cell r="M337">
            <v>-87821.7</v>
          </cell>
        </row>
        <row r="338">
          <cell r="C338" t="str">
            <v/>
          </cell>
        </row>
        <row r="339">
          <cell r="C339">
            <v>2850011</v>
          </cell>
          <cell r="D339" t="str">
            <v>Bank transfer</v>
          </cell>
          <cell r="J339" t="str">
            <v>2850011 Bank transfer</v>
          </cell>
          <cell r="M339">
            <v>-87821.7</v>
          </cell>
        </row>
        <row r="340">
          <cell r="C340" t="str">
            <v/>
          </cell>
        </row>
        <row r="341">
          <cell r="C341" t="str">
            <v>Statutory Liabilities</v>
          </cell>
          <cell r="I341" t="str">
            <v>Statutory Liabilities</v>
          </cell>
          <cell r="M341">
            <v>-2124203.7999999998</v>
          </cell>
        </row>
        <row r="342">
          <cell r="C342" t="str">
            <v/>
          </cell>
        </row>
        <row r="343">
          <cell r="C343" t="str">
            <v>VAT Payable</v>
          </cell>
          <cell r="J343" t="str">
            <v>VAT Payable</v>
          </cell>
          <cell r="M343">
            <v>0</v>
          </cell>
        </row>
        <row r="344">
          <cell r="C344" t="str">
            <v/>
          </cell>
        </row>
        <row r="345">
          <cell r="C345">
            <v>2500501</v>
          </cell>
          <cell r="D345" t="str">
            <v>VAT payable</v>
          </cell>
          <cell r="K345" t="str">
            <v>2500501 VAT payable</v>
          </cell>
          <cell r="M345">
            <v>0</v>
          </cell>
        </row>
        <row r="346">
          <cell r="C346" t="str">
            <v/>
          </cell>
        </row>
        <row r="347">
          <cell r="C347" t="str">
            <v>Service Tax Payable</v>
          </cell>
          <cell r="J347" t="str">
            <v>Service Tax Payable</v>
          </cell>
          <cell r="M347">
            <v>-2124202.0299999998</v>
          </cell>
        </row>
        <row r="348">
          <cell r="C348" t="str">
            <v/>
          </cell>
        </row>
        <row r="349">
          <cell r="C349">
            <v>2500451</v>
          </cell>
          <cell r="D349" t="str">
            <v>Service tax payable on overseas remittances</v>
          </cell>
          <cell r="K349" t="str">
            <v>2500451 Service tax payable on overseas remittances</v>
          </cell>
          <cell r="M349">
            <v>0</v>
          </cell>
        </row>
        <row r="350">
          <cell r="C350">
            <v>2780104</v>
          </cell>
          <cell r="D350" t="str">
            <v>Elec O/P Tax 5%</v>
          </cell>
          <cell r="M350">
            <v>-2124202.0299999998</v>
          </cell>
        </row>
        <row r="352">
          <cell r="C352" t="str">
            <v/>
          </cell>
        </row>
        <row r="353">
          <cell r="C353" t="str">
            <v>Tax Deducted at Source</v>
          </cell>
          <cell r="J353" t="str">
            <v>Tax Deducted at Source</v>
          </cell>
          <cell r="M353">
            <v>-1.77</v>
          </cell>
        </row>
        <row r="354">
          <cell r="C354" t="str">
            <v/>
          </cell>
        </row>
        <row r="355">
          <cell r="C355">
            <v>2790004</v>
          </cell>
          <cell r="D355" t="str">
            <v>194C  Payment to contractors &amp; SUBCONT&amp; ADV</v>
          </cell>
          <cell r="K355" t="str">
            <v>2790004 194C  Payment to contractors &amp; SUBCONT&amp; ADV</v>
          </cell>
          <cell r="M355">
            <v>0</v>
          </cell>
        </row>
        <row r="356">
          <cell r="C356">
            <v>2790006</v>
          </cell>
          <cell r="D356" t="str">
            <v>194H  Comm or Brokerage-other than IND/HUF</v>
          </cell>
          <cell r="K356" t="str">
            <v>2790006 194H  Comm or Brokerage-other than IND/HUF</v>
          </cell>
          <cell r="M356">
            <v>0</v>
          </cell>
        </row>
        <row r="357">
          <cell r="C357">
            <v>2790007</v>
          </cell>
          <cell r="D357" t="str">
            <v>194I  Rent</v>
          </cell>
          <cell r="K357" t="str">
            <v>2790007 194I  Rent</v>
          </cell>
          <cell r="M357">
            <v>0</v>
          </cell>
        </row>
        <row r="358">
          <cell r="C358">
            <v>2790008</v>
          </cell>
          <cell r="D358" t="str">
            <v>194J  Prof/Technical services</v>
          </cell>
          <cell r="K358" t="str">
            <v>2790008 194J  Prof/Technical services</v>
          </cell>
          <cell r="M358">
            <v>0</v>
          </cell>
        </row>
        <row r="359">
          <cell r="C359">
            <v>2790009</v>
          </cell>
          <cell r="D359" t="str">
            <v>195  Payment to foreign nationals</v>
          </cell>
          <cell r="K359" t="str">
            <v>2790009 195  Payment to foreign nationals</v>
          </cell>
          <cell r="M359">
            <v>-1.77</v>
          </cell>
        </row>
        <row r="360">
          <cell r="C360">
            <v>2790010</v>
          </cell>
          <cell r="D360" t="str">
            <v>192  TDS on Salaries</v>
          </cell>
          <cell r="K360" t="str">
            <v>2790010 192  TDS on Salaries</v>
          </cell>
          <cell r="M360">
            <v>0</v>
          </cell>
        </row>
        <row r="361">
          <cell r="C361" t="str">
            <v/>
          </cell>
        </row>
        <row r="362">
          <cell r="C362" t="str">
            <v>Other Current Liabilities</v>
          </cell>
          <cell r="I362" t="str">
            <v>Other Current Liabilities</v>
          </cell>
          <cell r="M362">
            <v>-282722276.80000007</v>
          </cell>
        </row>
        <row r="363">
          <cell r="C363" t="str">
            <v/>
          </cell>
        </row>
        <row r="364">
          <cell r="C364" t="str">
            <v>HR Related</v>
          </cell>
          <cell r="J364" t="str">
            <v>HR Related</v>
          </cell>
          <cell r="M364">
            <v>-0.04</v>
          </cell>
        </row>
        <row r="365">
          <cell r="C365" t="str">
            <v/>
          </cell>
        </row>
        <row r="366">
          <cell r="C366">
            <v>2500401</v>
          </cell>
          <cell r="D366" t="str">
            <v>CURRENT LIABILITIES -HR UPLOAD DUMMY ACCOUNT</v>
          </cell>
          <cell r="K366" t="str">
            <v>2500401 CURRENT LIABILITIES -HR UPLOAD DUMMY ACCOUNT</v>
          </cell>
          <cell r="M366">
            <v>-0.04</v>
          </cell>
        </row>
        <row r="367">
          <cell r="C367" t="str">
            <v/>
          </cell>
        </row>
        <row r="368">
          <cell r="C368" t="str">
            <v>Outstanding Liabilities</v>
          </cell>
          <cell r="J368" t="str">
            <v>Outstanding Liabilities</v>
          </cell>
          <cell r="M368">
            <v>-282722276.76000005</v>
          </cell>
        </row>
        <row r="369">
          <cell r="C369" t="str">
            <v/>
          </cell>
        </row>
        <row r="370">
          <cell r="C370">
            <v>9095001</v>
          </cell>
          <cell r="D370" t="str">
            <v>GR/IR clearing account-MM</v>
          </cell>
          <cell r="G370" t="str">
            <v>9095001 GR/IR clearing account-MM</v>
          </cell>
          <cell r="M370">
            <v>-4062771.36</v>
          </cell>
        </row>
        <row r="371">
          <cell r="C371">
            <v>2500403</v>
          </cell>
          <cell r="D371" t="str">
            <v>Lease Rental Payable</v>
          </cell>
          <cell r="M371">
            <v>0.4</v>
          </cell>
        </row>
        <row r="372">
          <cell r="C372">
            <v>2500330</v>
          </cell>
          <cell r="D372" t="str">
            <v>Prov for Bad Debts</v>
          </cell>
          <cell r="M372">
            <v>-40000000</v>
          </cell>
        </row>
        <row r="373">
          <cell r="C373">
            <v>9095007</v>
          </cell>
          <cell r="D373" t="str">
            <v>AUC clearing A/c</v>
          </cell>
          <cell r="M373">
            <v>-12</v>
          </cell>
        </row>
        <row r="374">
          <cell r="C374">
            <v>2500301</v>
          </cell>
          <cell r="D374" t="str">
            <v>Outstanding Liability</v>
          </cell>
          <cell r="K374" t="str">
            <v>2500301 Outstanding Liability</v>
          </cell>
          <cell r="M374">
            <v>-278310980.80000001</v>
          </cell>
        </row>
        <row r="375">
          <cell r="C375">
            <v>2500801</v>
          </cell>
          <cell r="D375" t="str">
            <v>Deferred Income</v>
          </cell>
          <cell r="M375">
            <v>-348513</v>
          </cell>
        </row>
        <row r="376">
          <cell r="C376" t="str">
            <v/>
          </cell>
        </row>
        <row r="377">
          <cell r="C377" t="str">
            <v>(B) Provisions</v>
          </cell>
          <cell r="G377" t="str">
            <v>(B) Provisions</v>
          </cell>
          <cell r="M377">
            <v>-19018416</v>
          </cell>
        </row>
        <row r="378">
          <cell r="C378" t="str">
            <v/>
          </cell>
        </row>
        <row r="379">
          <cell r="C379" t="str">
            <v>Provisions - Employee Benefit</v>
          </cell>
          <cell r="I379" t="str">
            <v>Provisions - Employee Benefit</v>
          </cell>
          <cell r="M379">
            <v>-19018416</v>
          </cell>
        </row>
        <row r="380">
          <cell r="C380" t="str">
            <v/>
          </cell>
        </row>
        <row r="381">
          <cell r="C381">
            <v>2500323</v>
          </cell>
          <cell r="D381" t="str">
            <v>Provision for Gratuity</v>
          </cell>
          <cell r="J381" t="str">
            <v>2500323 Provision for Gratuity</v>
          </cell>
          <cell r="M381">
            <v>-4350179</v>
          </cell>
        </row>
        <row r="382">
          <cell r="C382">
            <v>2500324</v>
          </cell>
          <cell r="D382" t="str">
            <v>Provision for Leave Encashment</v>
          </cell>
          <cell r="J382" t="str">
            <v>2500324 Provision for Leave Encashment</v>
          </cell>
          <cell r="M382">
            <v>-14668237</v>
          </cell>
        </row>
        <row r="383">
          <cell r="C383" t="str">
            <v/>
          </cell>
        </row>
        <row r="384">
          <cell r="C384" t="str">
            <v>Misc.Expenditure to the extent not written of</v>
          </cell>
          <cell r="E384" t="str">
            <v>Misc.Expenditure to the extent not written of</v>
          </cell>
          <cell r="M384">
            <v>1859335</v>
          </cell>
        </row>
        <row r="385">
          <cell r="C385" t="str">
            <v/>
          </cell>
        </row>
        <row r="386">
          <cell r="C386" t="str">
            <v>Preleminary Expenses</v>
          </cell>
          <cell r="F386" t="str">
            <v>Preleminary Expenses</v>
          </cell>
          <cell r="M386">
            <v>1859335</v>
          </cell>
        </row>
        <row r="387">
          <cell r="C387" t="str">
            <v/>
          </cell>
        </row>
        <row r="388">
          <cell r="C388">
            <v>4900001</v>
          </cell>
          <cell r="D388" t="str">
            <v>Preliminary Expenses</v>
          </cell>
          <cell r="G388" t="str">
            <v>4900001 Preliminary Expenses</v>
          </cell>
          <cell r="M388">
            <v>1859335</v>
          </cell>
        </row>
        <row r="389">
          <cell r="C389" t="str">
            <v/>
          </cell>
        </row>
        <row r="390">
          <cell r="C390" t="str">
            <v>Sources of funds</v>
          </cell>
          <cell r="D390" t="str">
            <v>Sources of funds</v>
          </cell>
          <cell r="M390">
            <v>-19886543919.790001</v>
          </cell>
        </row>
        <row r="391">
          <cell r="C391" t="str">
            <v/>
          </cell>
        </row>
        <row r="392">
          <cell r="C392" t="str">
            <v>Share holders funds</v>
          </cell>
          <cell r="E392" t="str">
            <v>Share holders funds</v>
          </cell>
          <cell r="M392">
            <v>-3313205700.79</v>
          </cell>
        </row>
        <row r="393">
          <cell r="C393" t="str">
            <v/>
          </cell>
        </row>
        <row r="394">
          <cell r="C394" t="str">
            <v>Share Capital</v>
          </cell>
          <cell r="F394" t="str">
            <v>Share Capital</v>
          </cell>
          <cell r="M394">
            <v>-3846000000</v>
          </cell>
        </row>
        <row r="395">
          <cell r="C395" t="str">
            <v/>
          </cell>
        </row>
        <row r="396">
          <cell r="C396" t="str">
            <v>Share Subscription Money</v>
          </cell>
          <cell r="G396" t="str">
            <v>Share Subscription Money</v>
          </cell>
          <cell r="M396">
            <v>0</v>
          </cell>
        </row>
        <row r="397">
          <cell r="C397" t="str">
            <v/>
          </cell>
        </row>
        <row r="398">
          <cell r="C398">
            <v>1000006</v>
          </cell>
          <cell r="D398" t="str">
            <v>Share Subscription - Airport Authority of India</v>
          </cell>
          <cell r="I398" t="str">
            <v>1000006 Share Subscription - Airport Authority of India</v>
          </cell>
          <cell r="M398">
            <v>0</v>
          </cell>
        </row>
        <row r="399">
          <cell r="C399">
            <v>1000008</v>
          </cell>
          <cell r="D399" t="str">
            <v>Share Subscription - L&amp;T IDPL</v>
          </cell>
          <cell r="I399" t="str">
            <v>1000008 Share Subscription - L&amp;T IDPL</v>
          </cell>
          <cell r="M399">
            <v>0</v>
          </cell>
        </row>
        <row r="400">
          <cell r="C400">
            <v>1000009</v>
          </cell>
          <cell r="D400" t="str">
            <v>Share Subscription - SPV GMBH</v>
          </cell>
          <cell r="I400" t="str">
            <v>1000009 Share Subscription - SPV GMBH</v>
          </cell>
          <cell r="M400">
            <v>0</v>
          </cell>
        </row>
        <row r="401">
          <cell r="C401">
            <v>1000010</v>
          </cell>
          <cell r="D401" t="str">
            <v>Share Subscription - Unique Zurich AG</v>
          </cell>
          <cell r="I401" t="str">
            <v>1000010 Share Subscription - Unique Zurich AG</v>
          </cell>
          <cell r="M401">
            <v>0</v>
          </cell>
        </row>
        <row r="402">
          <cell r="C402" t="str">
            <v/>
          </cell>
        </row>
        <row r="403">
          <cell r="C403" t="str">
            <v>Equity Share Capital</v>
          </cell>
          <cell r="D403" t="str">
            <v>*</v>
          </cell>
          <cell r="G403" t="str">
            <v>Equity Share Capital</v>
          </cell>
          <cell r="M403">
            <v>-3846000000</v>
          </cell>
        </row>
        <row r="404">
          <cell r="C404" t="str">
            <v/>
          </cell>
        </row>
        <row r="405">
          <cell r="C405">
            <v>1000101</v>
          </cell>
          <cell r="D405" t="str">
            <v>Share Capital- Airport Authority of India</v>
          </cell>
          <cell r="I405" t="str">
            <v>1000101 Share Capital- Airport Authority of India</v>
          </cell>
          <cell r="M405">
            <v>-499980000</v>
          </cell>
        </row>
        <row r="406">
          <cell r="C406">
            <v>1000102</v>
          </cell>
          <cell r="D406" t="str">
            <v>Share Capital - G.L.Jere</v>
          </cell>
          <cell r="I406" t="str">
            <v>1000102 Share Capital - G.L.Jere</v>
          </cell>
          <cell r="M406">
            <v>-10</v>
          </cell>
        </row>
        <row r="407">
          <cell r="C407">
            <v>1000103</v>
          </cell>
          <cell r="D407" t="str">
            <v>Share Capital- KSIIDC</v>
          </cell>
          <cell r="I407" t="str">
            <v>1000103 Share Capital- KSIIDC</v>
          </cell>
          <cell r="M407">
            <v>-499979970</v>
          </cell>
        </row>
        <row r="408">
          <cell r="C408">
            <v>1000104</v>
          </cell>
          <cell r="D408" t="str">
            <v>Share Capital- L&amp;T IDPL</v>
          </cell>
          <cell r="I408" t="str">
            <v>1000104 Share Capital- L&amp;T IDPL</v>
          </cell>
          <cell r="M408">
            <v>-653820000</v>
          </cell>
        </row>
        <row r="409">
          <cell r="C409">
            <v>1000105</v>
          </cell>
          <cell r="D409" t="str">
            <v>Share Capital- SPV GMBH</v>
          </cell>
          <cell r="I409" t="str">
            <v>1000105 Share Capital- SPV GMBH</v>
          </cell>
          <cell r="M409">
            <v>-1538400000</v>
          </cell>
        </row>
        <row r="410">
          <cell r="C410">
            <v>1000106</v>
          </cell>
          <cell r="D410" t="str">
            <v>Share Capital- Unique Zurich AG</v>
          </cell>
          <cell r="I410" t="str">
            <v>1000106 Share Capital- Unique Zurich AG</v>
          </cell>
          <cell r="M410">
            <v>-653820000</v>
          </cell>
        </row>
        <row r="411">
          <cell r="C411">
            <v>1000107</v>
          </cell>
          <cell r="D411" t="str">
            <v>Share Capital - N.R.Narayana Murthy</v>
          </cell>
          <cell r="I411" t="str">
            <v>1000107 Share Capital - N.R.Narayana Murthy</v>
          </cell>
          <cell r="M411">
            <v>-10</v>
          </cell>
        </row>
        <row r="412">
          <cell r="C412">
            <v>1000108</v>
          </cell>
          <cell r="D412" t="str">
            <v>Share Capital - R.N. Chawhan</v>
          </cell>
          <cell r="I412" t="str">
            <v>1000108 Share Capital - R.N. Chawhan</v>
          </cell>
          <cell r="M412">
            <v>-10</v>
          </cell>
        </row>
        <row r="413">
          <cell r="C413" t="str">
            <v/>
          </cell>
        </row>
        <row r="414">
          <cell r="C414" t="str">
            <v>Reserves and Surplus</v>
          </cell>
          <cell r="F414" t="str">
            <v>Reserves and Surplus</v>
          </cell>
          <cell r="M414">
            <v>532794299.21000004</v>
          </cell>
        </row>
        <row r="415">
          <cell r="C415" t="str">
            <v/>
          </cell>
        </row>
        <row r="416">
          <cell r="C416" t="str">
            <v>Retained Earnings</v>
          </cell>
          <cell r="G416" t="str">
            <v>Retained Earnings</v>
          </cell>
          <cell r="M416">
            <v>532794299.21000004</v>
          </cell>
        </row>
        <row r="417">
          <cell r="C417" t="str">
            <v/>
          </cell>
        </row>
        <row r="418">
          <cell r="C418">
            <v>1500001</v>
          </cell>
          <cell r="D418" t="str">
            <v>Retained Earning Acc</v>
          </cell>
          <cell r="M418">
            <v>243699455.11000001</v>
          </cell>
        </row>
        <row r="419">
          <cell r="C419">
            <v>1500002</v>
          </cell>
          <cell r="D419" t="str">
            <v>Reserves &amp; Surplus</v>
          </cell>
          <cell r="I419" t="str">
            <v>1500002 Reserves &amp; Surplus</v>
          </cell>
          <cell r="M419">
            <v>289094844.10000002</v>
          </cell>
        </row>
        <row r="420">
          <cell r="C420" t="str">
            <v/>
          </cell>
        </row>
        <row r="421">
          <cell r="C421" t="str">
            <v>Loan funds</v>
          </cell>
          <cell r="E421" t="str">
            <v>Loan funds</v>
          </cell>
          <cell r="M421">
            <v>-16573338219</v>
          </cell>
        </row>
        <row r="422">
          <cell r="C422" t="str">
            <v/>
          </cell>
        </row>
        <row r="423">
          <cell r="C423" t="str">
            <v>Secured Loans</v>
          </cell>
          <cell r="F423" t="str">
            <v>Secured Loans</v>
          </cell>
          <cell r="M423">
            <v>-13393138219</v>
          </cell>
        </row>
        <row r="424">
          <cell r="C424" t="str">
            <v/>
          </cell>
        </row>
        <row r="425">
          <cell r="C425" t="str">
            <v>Loans from Lenders</v>
          </cell>
          <cell r="D425" t="str">
            <v>*</v>
          </cell>
          <cell r="G425" t="str">
            <v>Loans from Lenders</v>
          </cell>
          <cell r="M425">
            <v>-11042138219</v>
          </cell>
        </row>
        <row r="426">
          <cell r="C426" t="str">
            <v/>
          </cell>
        </row>
        <row r="427">
          <cell r="C427">
            <v>2000001</v>
          </cell>
          <cell r="D427" t="str">
            <v>Debt From Canara Bank</v>
          </cell>
          <cell r="I427" t="str">
            <v>2000001 Debt From Canara Bank</v>
          </cell>
          <cell r="M427">
            <v>-2306938219</v>
          </cell>
        </row>
        <row r="428">
          <cell r="C428">
            <v>2000002</v>
          </cell>
          <cell r="D428" t="str">
            <v>Debt From Central Bank of India</v>
          </cell>
          <cell r="I428" t="str">
            <v>2000002 Debt From Central Bank of India</v>
          </cell>
          <cell r="M428">
            <v>-2500000000</v>
          </cell>
        </row>
        <row r="429">
          <cell r="C429">
            <v>2000004</v>
          </cell>
          <cell r="D429" t="str">
            <v>Debt From Punjab National Bank</v>
          </cell>
          <cell r="I429" t="str">
            <v>2000004 Debt From Punjab National Bank</v>
          </cell>
          <cell r="M429">
            <v>-1000000000</v>
          </cell>
        </row>
        <row r="430">
          <cell r="C430">
            <v>2000005</v>
          </cell>
          <cell r="D430" t="str">
            <v>Debt From State Bank of Mysore</v>
          </cell>
          <cell r="I430" t="str">
            <v>2000005 Debt From State Bank of Mysore</v>
          </cell>
          <cell r="M430">
            <v>-2217500000</v>
          </cell>
        </row>
        <row r="431">
          <cell r="C431">
            <v>2000006</v>
          </cell>
          <cell r="D431" t="str">
            <v>Debt From Vijaya Bank</v>
          </cell>
          <cell r="I431" t="str">
            <v>2000006 Debt From Vijaya Bank</v>
          </cell>
          <cell r="M431">
            <v>-3017700000</v>
          </cell>
        </row>
        <row r="432">
          <cell r="C432" t="str">
            <v/>
          </cell>
        </row>
        <row r="433">
          <cell r="C433" t="str">
            <v>Loans and Advances in Foreign Currency</v>
          </cell>
          <cell r="D433" t="str">
            <v>*</v>
          </cell>
          <cell r="G433" t="str">
            <v>Loans and Advances in Foreign Currency</v>
          </cell>
          <cell r="M433">
            <v>-2351000000</v>
          </cell>
        </row>
        <row r="434">
          <cell r="C434" t="str">
            <v/>
          </cell>
        </row>
        <row r="435">
          <cell r="C435">
            <v>2000007</v>
          </cell>
          <cell r="D435" t="str">
            <v>Debt - External Commercial Borrowings</v>
          </cell>
          <cell r="I435" t="str">
            <v>2000007 Debt - External Commercial Borrowings</v>
          </cell>
          <cell r="M435">
            <v>-2351000000</v>
          </cell>
        </row>
        <row r="436">
          <cell r="C436" t="str">
            <v/>
          </cell>
        </row>
        <row r="437">
          <cell r="C437" t="str">
            <v>Unsecured Loans</v>
          </cell>
          <cell r="F437" t="str">
            <v>Unsecured Loans</v>
          </cell>
          <cell r="M437">
            <v>-3180200000</v>
          </cell>
        </row>
        <row r="438">
          <cell r="C438" t="str">
            <v/>
          </cell>
        </row>
        <row r="439">
          <cell r="C439" t="str">
            <v>Loans from GOK</v>
          </cell>
          <cell r="D439" t="str">
            <v>*</v>
          </cell>
          <cell r="G439" t="str">
            <v>Loans from GOK</v>
          </cell>
          <cell r="M439">
            <v>-3180200000</v>
          </cell>
        </row>
        <row r="440">
          <cell r="C440" t="str">
            <v/>
          </cell>
        </row>
        <row r="441">
          <cell r="C441">
            <v>2000101</v>
          </cell>
          <cell r="D441" t="str">
            <v>State Financial Support - GoK</v>
          </cell>
          <cell r="I441" t="str">
            <v>2000101 State Financial Support - GoK</v>
          </cell>
          <cell r="M441">
            <v>-2722500000</v>
          </cell>
        </row>
        <row r="442">
          <cell r="C442">
            <v>2000102</v>
          </cell>
          <cell r="D442" t="str">
            <v>State Financial Support - GoK (Contingency)</v>
          </cell>
          <cell r="I442" t="str">
            <v>2000102 State Financial Support - GoK (Contingency)</v>
          </cell>
          <cell r="M442">
            <v>-457700000</v>
          </cell>
        </row>
        <row r="443">
          <cell r="C443" t="str">
            <v/>
          </cell>
        </row>
        <row r="444">
          <cell r="C444">
            <v>2500402</v>
          </cell>
          <cell r="D444" t="str">
            <v>Finance Lease - Classification</v>
          </cell>
          <cell r="M444">
            <v>-43935282.399999999</v>
          </cell>
        </row>
        <row r="447">
          <cell r="C447" t="str">
            <v>Income</v>
          </cell>
          <cell r="D447" t="str">
            <v>Income</v>
          </cell>
          <cell r="M447">
            <v>-1225616309.6700003</v>
          </cell>
        </row>
        <row r="448">
          <cell r="C448" t="str">
            <v/>
          </cell>
        </row>
        <row r="449">
          <cell r="C449" t="str">
            <v>Sales and Other income</v>
          </cell>
          <cell r="E449" t="str">
            <v>Sales and Other income</v>
          </cell>
          <cell r="M449">
            <v>-1225616309.6700003</v>
          </cell>
        </row>
        <row r="450">
          <cell r="C450" t="str">
            <v/>
          </cell>
        </row>
        <row r="451">
          <cell r="C451" t="str">
            <v>Tender Fee &amp; Award Cost</v>
          </cell>
          <cell r="F451" t="str">
            <v>Tender Fee &amp; Award Cost</v>
          </cell>
          <cell r="M451">
            <v>-1225616309.6700003</v>
          </cell>
        </row>
        <row r="452">
          <cell r="C452" t="str">
            <v/>
          </cell>
        </row>
        <row r="453">
          <cell r="C453">
            <v>5000006</v>
          </cell>
          <cell r="D453" t="str">
            <v>IT interest</v>
          </cell>
          <cell r="M453">
            <v>-9080620</v>
          </cell>
        </row>
        <row r="454">
          <cell r="C454">
            <v>5000100</v>
          </cell>
          <cell r="D454" t="str">
            <v>LandingChrgPass-Dom</v>
          </cell>
          <cell r="M454">
            <v>-142707000.90000001</v>
          </cell>
        </row>
        <row r="455">
          <cell r="C455">
            <v>5000200</v>
          </cell>
          <cell r="D455" t="str">
            <v>LandingChrgPass-INT</v>
          </cell>
          <cell r="M455">
            <v>-105230781.2</v>
          </cell>
        </row>
        <row r="456">
          <cell r="C456">
            <v>5000300</v>
          </cell>
          <cell r="D456" t="str">
            <v>LandingChrgCargo-Dom</v>
          </cell>
          <cell r="M456">
            <v>-7786046.0999999996</v>
          </cell>
        </row>
        <row r="457">
          <cell r="C457">
            <v>5000400</v>
          </cell>
          <cell r="D457" t="str">
            <v>LandingChrgCargo-Int</v>
          </cell>
          <cell r="M457">
            <v>-21501202.5</v>
          </cell>
        </row>
        <row r="458">
          <cell r="C458">
            <v>5000500</v>
          </cell>
          <cell r="D458" t="str">
            <v>LandingChrgOther-Dom</v>
          </cell>
          <cell r="M458">
            <v>-151620.70000000001</v>
          </cell>
        </row>
        <row r="459">
          <cell r="C459">
            <v>5000600</v>
          </cell>
          <cell r="D459" t="str">
            <v>LandingChrgOther-INT</v>
          </cell>
          <cell r="M459">
            <v>-320132.7</v>
          </cell>
        </row>
        <row r="460">
          <cell r="C460">
            <v>5000700</v>
          </cell>
          <cell r="D460" t="str">
            <v>ParkingChrgPassg-Dom</v>
          </cell>
          <cell r="M460">
            <v>-5508829.7999999998</v>
          </cell>
        </row>
        <row r="461">
          <cell r="C461">
            <v>5000800</v>
          </cell>
          <cell r="D461" t="str">
            <v>ParkingChrgPassg Int</v>
          </cell>
          <cell r="M461">
            <v>-987023.5</v>
          </cell>
        </row>
        <row r="462">
          <cell r="C462">
            <v>5000900</v>
          </cell>
          <cell r="D462" t="str">
            <v>ParkingChrgCargo-Dom</v>
          </cell>
          <cell r="M462">
            <v>-842571.5</v>
          </cell>
        </row>
        <row r="463">
          <cell r="C463">
            <v>5001000</v>
          </cell>
          <cell r="D463" t="str">
            <v>ParkingChrgCargo Int</v>
          </cell>
          <cell r="M463">
            <v>-233152.3</v>
          </cell>
        </row>
        <row r="464">
          <cell r="C464">
            <v>5001100</v>
          </cell>
          <cell r="D464" t="str">
            <v>ParkingChrgOther Dom</v>
          </cell>
          <cell r="M464">
            <v>-598066.19999999995</v>
          </cell>
        </row>
        <row r="465">
          <cell r="C465">
            <v>5001200</v>
          </cell>
          <cell r="D465" t="str">
            <v>Parking ChrgOther In</v>
          </cell>
          <cell r="M465">
            <v>-943096.4</v>
          </cell>
        </row>
        <row r="466">
          <cell r="C466">
            <v>5001300</v>
          </cell>
          <cell r="D466" t="str">
            <v>PSF  Dom</v>
          </cell>
          <cell r="M466">
            <v>-87943870</v>
          </cell>
        </row>
        <row r="467">
          <cell r="C467">
            <v>5001400</v>
          </cell>
          <cell r="D467" t="str">
            <v>PSF  International</v>
          </cell>
          <cell r="M467">
            <v>-20637680</v>
          </cell>
        </row>
        <row r="468">
          <cell r="C468">
            <v>5001700</v>
          </cell>
          <cell r="D468" t="str">
            <v>UDF-Departure-Dom</v>
          </cell>
          <cell r="M468">
            <v>0</v>
          </cell>
        </row>
        <row r="469">
          <cell r="C469">
            <v>5001800</v>
          </cell>
          <cell r="D469" t="str">
            <v>UDF-Departure-Int</v>
          </cell>
          <cell r="M469">
            <v>-274950897.23000002</v>
          </cell>
        </row>
        <row r="470">
          <cell r="C470">
            <v>5200100</v>
          </cell>
          <cell r="D470" t="str">
            <v xml:space="preserve"> Long Term Parking</v>
          </cell>
          <cell r="M470">
            <v>-4012730</v>
          </cell>
        </row>
        <row r="471">
          <cell r="C471">
            <v>5200110</v>
          </cell>
          <cell r="D471" t="str">
            <v xml:space="preserve"> Mid Term Parking</v>
          </cell>
          <cell r="M471">
            <v>-18300363</v>
          </cell>
        </row>
        <row r="472">
          <cell r="C472">
            <v>5200120</v>
          </cell>
          <cell r="D472" t="str">
            <v xml:space="preserve"> Short Term Parking</v>
          </cell>
          <cell r="M472">
            <v>-2238929</v>
          </cell>
        </row>
        <row r="473">
          <cell r="C473">
            <v>5200130</v>
          </cell>
          <cell r="D473" t="str">
            <v xml:space="preserve"> Parking Passes</v>
          </cell>
          <cell r="M473">
            <v>-2675922.84</v>
          </cell>
        </row>
        <row r="474">
          <cell r="C474">
            <v>5200160</v>
          </cell>
          <cell r="D474" t="str">
            <v xml:space="preserve"> Parking Various</v>
          </cell>
          <cell r="M474">
            <v>-998533</v>
          </cell>
        </row>
        <row r="475">
          <cell r="C475">
            <v>5200200</v>
          </cell>
          <cell r="D475" t="str">
            <v xml:space="preserve"> One Time Entry</v>
          </cell>
          <cell r="M475">
            <v>-3973531</v>
          </cell>
        </row>
        <row r="476">
          <cell r="C476">
            <v>5200300</v>
          </cell>
          <cell r="D476" t="str">
            <v xml:space="preserve"> Retail-IntDepart&amp;Ar</v>
          </cell>
          <cell r="M476">
            <v>-34096316</v>
          </cell>
        </row>
        <row r="477">
          <cell r="C477">
            <v>5200310</v>
          </cell>
          <cell r="D477" t="str">
            <v xml:space="preserve"> Retail - Dom Depart</v>
          </cell>
          <cell r="M477">
            <v>-32463582.510000002</v>
          </cell>
        </row>
        <row r="478">
          <cell r="C478">
            <v>5200400</v>
          </cell>
          <cell r="D478" t="str">
            <v xml:space="preserve"> F&amp;B-Int Depart</v>
          </cell>
          <cell r="M478">
            <v>-5642913.4100000001</v>
          </cell>
        </row>
        <row r="479">
          <cell r="C479">
            <v>5200410</v>
          </cell>
          <cell r="D479" t="str">
            <v xml:space="preserve"> F&amp;B-Dom Depart</v>
          </cell>
          <cell r="M479">
            <v>-15889326.49</v>
          </cell>
        </row>
        <row r="480">
          <cell r="C480">
            <v>5200420</v>
          </cell>
          <cell r="D480" t="str">
            <v xml:space="preserve"> F&amp;BMetro/Landside</v>
          </cell>
          <cell r="M480">
            <v>-5615539.1100000003</v>
          </cell>
        </row>
        <row r="481">
          <cell r="C481">
            <v>5200500</v>
          </cell>
          <cell r="D481" t="str">
            <v xml:space="preserve"> Advert&amp;Promotion</v>
          </cell>
          <cell r="M481">
            <v>-59797710</v>
          </cell>
        </row>
        <row r="482">
          <cell r="C482">
            <v>5200600</v>
          </cell>
          <cell r="D482" t="str">
            <v xml:space="preserve"> Rent-Offices</v>
          </cell>
          <cell r="M482">
            <v>-44465583.630000003</v>
          </cell>
        </row>
        <row r="483">
          <cell r="C483">
            <v>5200605</v>
          </cell>
          <cell r="D483" t="str">
            <v>Rent – Others</v>
          </cell>
          <cell r="M483">
            <v>-1838850</v>
          </cell>
        </row>
        <row r="484">
          <cell r="C484">
            <v>5200610</v>
          </cell>
          <cell r="D484" t="str">
            <v xml:space="preserve"> Rent - Land Leases</v>
          </cell>
          <cell r="M484">
            <v>-9357517</v>
          </cell>
        </row>
        <row r="485">
          <cell r="C485">
            <v>5200700</v>
          </cell>
          <cell r="D485" t="str">
            <v xml:space="preserve"> TMRS</v>
          </cell>
          <cell r="M485">
            <v>-8800800</v>
          </cell>
        </row>
        <row r="486">
          <cell r="C486">
            <v>5200710</v>
          </cell>
          <cell r="D486" t="str">
            <v xml:space="preserve"> IP Phones</v>
          </cell>
          <cell r="M486">
            <v>-2813450</v>
          </cell>
        </row>
        <row r="487">
          <cell r="C487">
            <v>5200720</v>
          </cell>
          <cell r="D487" t="str">
            <v xml:space="preserve"> ICT Network</v>
          </cell>
          <cell r="M487">
            <v>-15420400</v>
          </cell>
        </row>
        <row r="488">
          <cell r="C488">
            <v>5200730</v>
          </cell>
          <cell r="D488" t="str">
            <v xml:space="preserve"> Colocation&amp;Mgd Serv</v>
          </cell>
          <cell r="M488">
            <v>-1895000</v>
          </cell>
        </row>
        <row r="489">
          <cell r="C489">
            <v>5200740</v>
          </cell>
          <cell r="D489" t="str">
            <v xml:space="preserve"> Internet Bandwidth</v>
          </cell>
          <cell r="M489">
            <v>-3577500</v>
          </cell>
        </row>
        <row r="490">
          <cell r="C490">
            <v>5200770</v>
          </cell>
          <cell r="D490" t="str">
            <v xml:space="preserve"> ICT Others</v>
          </cell>
          <cell r="M490">
            <v>-132000</v>
          </cell>
        </row>
        <row r="491">
          <cell r="C491">
            <v>5200780</v>
          </cell>
          <cell r="D491" t="str">
            <v xml:space="preserve"> ICT -Contract Servi</v>
          </cell>
          <cell r="M491">
            <v>-21076373.629999999</v>
          </cell>
        </row>
        <row r="492">
          <cell r="C492">
            <v>5200800</v>
          </cell>
          <cell r="D492" t="str">
            <v xml:space="preserve"> Cargo</v>
          </cell>
          <cell r="M492">
            <v>-54241692.159999996</v>
          </cell>
        </row>
        <row r="493">
          <cell r="C493">
            <v>5200820</v>
          </cell>
          <cell r="D493" t="str">
            <v xml:space="preserve"> Fuel Thrgh PutCharg</v>
          </cell>
          <cell r="M493">
            <v>-67822208.200000003</v>
          </cell>
        </row>
        <row r="494">
          <cell r="C494">
            <v>5200830</v>
          </cell>
          <cell r="D494" t="str">
            <v xml:space="preserve"> Fuel Into Plane Ser</v>
          </cell>
          <cell r="M494">
            <v>-548011.4</v>
          </cell>
        </row>
        <row r="495">
          <cell r="C495">
            <v>5200840</v>
          </cell>
          <cell r="D495" t="str">
            <v xml:space="preserve"> Flight Catering</v>
          </cell>
          <cell r="M495">
            <v>-16764673.560000001</v>
          </cell>
        </row>
        <row r="496">
          <cell r="C496">
            <v>5200850</v>
          </cell>
          <cell r="D496" t="str">
            <v>Non Aviation - Other</v>
          </cell>
          <cell r="M496">
            <v>-50998184.219999999</v>
          </cell>
        </row>
        <row r="497">
          <cell r="C497">
            <v>5200860</v>
          </cell>
          <cell r="D497" t="str">
            <v>Non-Avia-Othrs-Fines</v>
          </cell>
          <cell r="M497">
            <v>-88730</v>
          </cell>
        </row>
        <row r="498">
          <cell r="C498">
            <v>5200900</v>
          </cell>
          <cell r="D498" t="str">
            <v xml:space="preserve"> RE - Airport Hotel</v>
          </cell>
          <cell r="M498">
            <v>-6470180</v>
          </cell>
        </row>
        <row r="499">
          <cell r="C499">
            <v>5200910</v>
          </cell>
          <cell r="D499" t="str">
            <v>RE-Others</v>
          </cell>
          <cell r="M499">
            <v>-15927757.880000001</v>
          </cell>
        </row>
        <row r="500">
          <cell r="C500">
            <v>5300100</v>
          </cell>
          <cell r="D500" t="str">
            <v>Consumption (Elec)</v>
          </cell>
          <cell r="M500">
            <v>-36301196.509999998</v>
          </cell>
        </row>
        <row r="501">
          <cell r="C501">
            <v>5300110</v>
          </cell>
          <cell r="D501" t="str">
            <v>Connection Cost (E)</v>
          </cell>
          <cell r="M501">
            <v>-6379152.1600000001</v>
          </cell>
        </row>
        <row r="502">
          <cell r="C502">
            <v>5300120</v>
          </cell>
          <cell r="D502" t="str">
            <v>Infrastructure (E)</v>
          </cell>
          <cell r="M502">
            <v>-18412032.109999999</v>
          </cell>
        </row>
        <row r="503">
          <cell r="C503">
            <v>5300140</v>
          </cell>
          <cell r="D503" t="str">
            <v>Administration (E)</v>
          </cell>
          <cell r="M503">
            <v>-1159444.08</v>
          </cell>
        </row>
        <row r="504">
          <cell r="C504">
            <v>5300200</v>
          </cell>
          <cell r="D504" t="str">
            <v>Consumption (Wat)</v>
          </cell>
          <cell r="M504">
            <v>-5678244.4000000004</v>
          </cell>
        </row>
        <row r="505">
          <cell r="C505">
            <v>5300220</v>
          </cell>
          <cell r="D505" t="str">
            <v>Infrastructure (W)</v>
          </cell>
          <cell r="M505">
            <v>-2694982.94</v>
          </cell>
        </row>
        <row r="506">
          <cell r="C506">
            <v>5300240</v>
          </cell>
          <cell r="D506" t="str">
            <v>Administration (W)</v>
          </cell>
          <cell r="M506">
            <v>-154045.51999999999</v>
          </cell>
        </row>
        <row r="507">
          <cell r="C507">
            <v>5300250</v>
          </cell>
          <cell r="D507" t="str">
            <v>UV Treated (W)</v>
          </cell>
          <cell r="M507">
            <v>-90592</v>
          </cell>
        </row>
        <row r="508">
          <cell r="C508">
            <v>5300260</v>
          </cell>
          <cell r="D508" t="str">
            <v>Portable Water</v>
          </cell>
          <cell r="M508">
            <v>-725</v>
          </cell>
        </row>
        <row r="509">
          <cell r="C509">
            <v>5300300</v>
          </cell>
          <cell r="D509" t="str">
            <v>Sewage Charges</v>
          </cell>
          <cell r="M509">
            <v>-128440</v>
          </cell>
        </row>
        <row r="510">
          <cell r="C510">
            <v>5300310</v>
          </cell>
          <cell r="D510" t="str">
            <v>Sewage Charges</v>
          </cell>
          <cell r="M510">
            <v>-730934</v>
          </cell>
        </row>
        <row r="511">
          <cell r="C511">
            <v>5300320</v>
          </cell>
          <cell r="D511" t="str">
            <v>Admn Charges Sewage</v>
          </cell>
          <cell r="M511">
            <v>-14618.68</v>
          </cell>
        </row>
        <row r="512">
          <cell r="C512">
            <v>5300330</v>
          </cell>
          <cell r="D512" t="str">
            <v>Sewage Infrastruct</v>
          </cell>
          <cell r="M512">
            <v>-38760</v>
          </cell>
        </row>
        <row r="513">
          <cell r="C513">
            <v>5300410</v>
          </cell>
          <cell r="D513" t="str">
            <v>Waste Disposal</v>
          </cell>
          <cell r="M513">
            <v>-3262650</v>
          </cell>
        </row>
        <row r="514">
          <cell r="C514">
            <v>5300430</v>
          </cell>
          <cell r="D514" t="str">
            <v>Admn Charges WD</v>
          </cell>
          <cell r="M514">
            <v>-65253</v>
          </cell>
        </row>
        <row r="516">
          <cell r="C516">
            <v>6000010</v>
          </cell>
          <cell r="D516" t="str">
            <v>Transport - Emp</v>
          </cell>
          <cell r="M516">
            <v>-1449490</v>
          </cell>
        </row>
        <row r="517">
          <cell r="C517">
            <v>6000014</v>
          </cell>
          <cell r="D517" t="str">
            <v>Transportation Recov</v>
          </cell>
          <cell r="M517">
            <v>-1688850.2</v>
          </cell>
        </row>
        <row r="518">
          <cell r="C518">
            <v>6000660</v>
          </cell>
          <cell r="D518" t="str">
            <v>Prov for Bad Debts</v>
          </cell>
          <cell r="M518">
            <v>40000000</v>
          </cell>
        </row>
        <row r="520">
          <cell r="C520">
            <v>5000003</v>
          </cell>
          <cell r="D520" t="str">
            <v>Award Cost</v>
          </cell>
          <cell r="G520" t="str">
            <v>5000003 Award Cost</v>
          </cell>
          <cell r="M520">
            <v>0</v>
          </cell>
        </row>
        <row r="521">
          <cell r="C521">
            <v>5000004</v>
          </cell>
          <cell r="D521" t="str">
            <v>Tender Fee</v>
          </cell>
          <cell r="G521" t="str">
            <v>5000004 Tender Fee</v>
          </cell>
          <cell r="M521">
            <v>0</v>
          </cell>
        </row>
        <row r="522">
          <cell r="C522" t="str">
            <v/>
          </cell>
        </row>
        <row r="523">
          <cell r="C523" t="str">
            <v>Expenditure</v>
          </cell>
          <cell r="D523" t="str">
            <v>Expenditure</v>
          </cell>
          <cell r="M523">
            <v>2215057346.2400002</v>
          </cell>
        </row>
        <row r="524">
          <cell r="C524" t="str">
            <v/>
          </cell>
        </row>
        <row r="525">
          <cell r="C525" t="str">
            <v>A. Energy &amp; Waste</v>
          </cell>
          <cell r="E525" t="str">
            <v>A. Energy &amp; Waste</v>
          </cell>
          <cell r="M525">
            <v>85373486.930000007</v>
          </cell>
        </row>
        <row r="526">
          <cell r="C526" t="str">
            <v/>
          </cell>
        </row>
        <row r="527">
          <cell r="C527">
            <v>6000401</v>
          </cell>
          <cell r="D527" t="str">
            <v>Electricity Expenses</v>
          </cell>
          <cell r="F527" t="str">
            <v>6000401 Electricity Expenses</v>
          </cell>
          <cell r="M527">
            <v>78838811.330000013</v>
          </cell>
        </row>
        <row r="528">
          <cell r="C528">
            <v>6000406</v>
          </cell>
          <cell r="D528" t="str">
            <v>Water Expenses - Non Potable</v>
          </cell>
          <cell r="F528" t="str">
            <v>6000406 Water Expenses - Non Potable</v>
          </cell>
          <cell r="M528">
            <v>3752000</v>
          </cell>
        </row>
        <row r="529">
          <cell r="C529">
            <v>6000407</v>
          </cell>
          <cell r="D529" t="str">
            <v>Water Expenses - Potable</v>
          </cell>
          <cell r="F529" t="str">
            <v>6000407 Water Expenses - Potable</v>
          </cell>
          <cell r="M529">
            <v>2782675.5999999996</v>
          </cell>
        </row>
        <row r="530">
          <cell r="C530" t="str">
            <v/>
          </cell>
        </row>
        <row r="531">
          <cell r="C531" t="str">
            <v>B. Personnel Cost</v>
          </cell>
          <cell r="E531" t="str">
            <v>B. Personnel Cost</v>
          </cell>
          <cell r="M531">
            <v>277516247.13999999</v>
          </cell>
        </row>
        <row r="532">
          <cell r="C532" t="str">
            <v/>
          </cell>
        </row>
        <row r="533">
          <cell r="C533" t="str">
            <v>Recruitment expenses</v>
          </cell>
          <cell r="F533" t="str">
            <v>Recruitment expenses</v>
          </cell>
          <cell r="M533">
            <v>3351786.08</v>
          </cell>
        </row>
        <row r="534">
          <cell r="C534" t="str">
            <v/>
          </cell>
        </row>
        <row r="535">
          <cell r="C535">
            <v>6000142</v>
          </cell>
          <cell r="D535" t="str">
            <v>Recruitment Expenses</v>
          </cell>
          <cell r="G535" t="str">
            <v>6000142 Recruitment Expenses</v>
          </cell>
          <cell r="M535">
            <v>3351786.08</v>
          </cell>
        </row>
        <row r="536">
          <cell r="C536" t="str">
            <v/>
          </cell>
        </row>
        <row r="537">
          <cell r="C537" t="str">
            <v>Salaries &amp; Wages</v>
          </cell>
          <cell r="F537" t="str">
            <v>Salaries &amp; Wages</v>
          </cell>
          <cell r="M537">
            <v>266235322.62</v>
          </cell>
        </row>
        <row r="538">
          <cell r="C538" t="str">
            <v/>
          </cell>
        </row>
        <row r="539">
          <cell r="C539" t="str">
            <v>Domestic Salary</v>
          </cell>
          <cell r="G539" t="str">
            <v>Domestic Salary</v>
          </cell>
          <cell r="M539">
            <v>201795637.03</v>
          </cell>
        </row>
        <row r="540">
          <cell r="C540" t="str">
            <v/>
          </cell>
        </row>
        <row r="541">
          <cell r="C541">
            <v>6000006</v>
          </cell>
          <cell r="D541" t="str">
            <v>Salary allowance - sodexo account</v>
          </cell>
          <cell r="I541" t="str">
            <v>6000006 Salary allowance - sodexo account</v>
          </cell>
          <cell r="M541">
            <v>3111000</v>
          </cell>
        </row>
        <row r="542">
          <cell r="C542">
            <v>6000146</v>
          </cell>
          <cell r="D542" t="str">
            <v>Lunch / Canteen Expenses</v>
          </cell>
          <cell r="I542" t="str">
            <v>6000146 Lunch / Canteen Expenses</v>
          </cell>
          <cell r="M542">
            <v>271788</v>
          </cell>
        </row>
        <row r="543">
          <cell r="C543">
            <v>6000151</v>
          </cell>
          <cell r="D543" t="str">
            <v>Insurance &amp; Medical - Employees</v>
          </cell>
          <cell r="I543" t="str">
            <v>6000151 Insurance &amp; Medical - Employees</v>
          </cell>
          <cell r="M543">
            <v>2507642</v>
          </cell>
        </row>
        <row r="544">
          <cell r="C544">
            <v>6000204</v>
          </cell>
          <cell r="D544" t="str">
            <v>Telephone Expenses - Mobile</v>
          </cell>
          <cell r="I544" t="str">
            <v>6000204 Telephone Expenses - Mobile</v>
          </cell>
          <cell r="M544">
            <v>2250690</v>
          </cell>
        </row>
        <row r="545">
          <cell r="C545">
            <v>6800001</v>
          </cell>
          <cell r="D545" t="str">
            <v>Basic Salary</v>
          </cell>
          <cell r="I545" t="str">
            <v>6800001 Basic Salary</v>
          </cell>
          <cell r="M545">
            <v>74303138.030000001</v>
          </cell>
        </row>
        <row r="546">
          <cell r="C546">
            <v>6800011</v>
          </cell>
          <cell r="D546" t="str">
            <v>House Rent Allowance</v>
          </cell>
          <cell r="I546" t="str">
            <v>6800011 House Rent Allowance</v>
          </cell>
          <cell r="M546">
            <v>29721158.559999999</v>
          </cell>
        </row>
        <row r="547">
          <cell r="C547">
            <v>6800021</v>
          </cell>
          <cell r="D547" t="str">
            <v>Conveyance Allowance</v>
          </cell>
          <cell r="I547" t="str">
            <v>6800021 Conveyance Allowance</v>
          </cell>
          <cell r="M547">
            <v>2650981.52</v>
          </cell>
        </row>
        <row r="548">
          <cell r="C548">
            <v>6800031</v>
          </cell>
          <cell r="D548" t="str">
            <v>Special Allowances</v>
          </cell>
          <cell r="I548" t="str">
            <v>6800031 Special Allowances</v>
          </cell>
          <cell r="M548">
            <v>34117329.359999999</v>
          </cell>
        </row>
        <row r="549">
          <cell r="C549">
            <v>6800041</v>
          </cell>
          <cell r="D549" t="str">
            <v>Performance BasedPay</v>
          </cell>
          <cell r="I549" t="str">
            <v>6800041 Performance BasedPay</v>
          </cell>
          <cell r="M549">
            <v>21344350.75</v>
          </cell>
        </row>
        <row r="550">
          <cell r="C550">
            <v>6800061</v>
          </cell>
          <cell r="D550" t="str">
            <v>Telephone Allowance</v>
          </cell>
          <cell r="I550" t="str">
            <v>6800061 Telephone Allowance</v>
          </cell>
          <cell r="M550">
            <v>1400972.59</v>
          </cell>
        </row>
        <row r="551">
          <cell r="C551">
            <v>6800071</v>
          </cell>
          <cell r="D551" t="str">
            <v>Medical Allowance</v>
          </cell>
          <cell r="I551" t="str">
            <v>6800071 Medical Allowance</v>
          </cell>
          <cell r="M551">
            <v>518837.18</v>
          </cell>
        </row>
        <row r="552">
          <cell r="C552">
            <v>6800081</v>
          </cell>
          <cell r="D552" t="str">
            <v>Leave Travel Allowance</v>
          </cell>
          <cell r="I552" t="str">
            <v>6800081 Leave Travel Allowance</v>
          </cell>
          <cell r="M552">
            <v>168200.72</v>
          </cell>
        </row>
        <row r="553">
          <cell r="C553">
            <v>6800131</v>
          </cell>
          <cell r="D553" t="str">
            <v>Leave Encashment</v>
          </cell>
          <cell r="I553" t="str">
            <v>6800131 Leave Encashment</v>
          </cell>
          <cell r="M553">
            <v>8307576</v>
          </cell>
        </row>
        <row r="554">
          <cell r="C554">
            <v>6800141</v>
          </cell>
          <cell r="D554" t="str">
            <v>Other Allowances</v>
          </cell>
          <cell r="I554" t="str">
            <v>6800141 Other Allowances</v>
          </cell>
          <cell r="M554">
            <v>159190.32</v>
          </cell>
        </row>
        <row r="555">
          <cell r="C555">
            <v>6800151</v>
          </cell>
          <cell r="D555" t="str">
            <v>Over Time Allowance</v>
          </cell>
          <cell r="I555" t="str">
            <v>6800151 Over Time Allowance</v>
          </cell>
          <cell r="M555">
            <v>0</v>
          </cell>
        </row>
        <row r="556">
          <cell r="C556">
            <v>6000667</v>
          </cell>
          <cell r="D556" t="str">
            <v>SalaryCost-P&amp;L-Dummy</v>
          </cell>
          <cell r="M556">
            <v>13723436</v>
          </cell>
        </row>
        <row r="557">
          <cell r="C557">
            <v>6000176</v>
          </cell>
          <cell r="D557" t="str">
            <v>Lunch Expenses (Mnl)</v>
          </cell>
          <cell r="M557">
            <v>5239346</v>
          </cell>
        </row>
        <row r="558">
          <cell r="C558">
            <v>6800042</v>
          </cell>
          <cell r="D558" t="str">
            <v>Entry Bonus</v>
          </cell>
          <cell r="M558">
            <v>2000000</v>
          </cell>
        </row>
        <row r="560">
          <cell r="C560" t="str">
            <v>Contribution to Funds</v>
          </cell>
          <cell r="G560" t="str">
            <v>Contribution to Funds</v>
          </cell>
          <cell r="M560">
            <v>11747554.09</v>
          </cell>
        </row>
        <row r="561">
          <cell r="C561" t="str">
            <v/>
          </cell>
        </row>
        <row r="562">
          <cell r="C562">
            <v>6800501</v>
          </cell>
          <cell r="D562" t="str">
            <v>Er PF contribution</v>
          </cell>
          <cell r="I562" t="str">
            <v>6800501 Er PF contribution</v>
          </cell>
          <cell r="M562">
            <v>4025064</v>
          </cell>
        </row>
        <row r="563">
          <cell r="C563">
            <v>6800511</v>
          </cell>
          <cell r="D563" t="str">
            <v>Er Pension contribution</v>
          </cell>
          <cell r="I563" t="str">
            <v>6800511 Er Pension contribution</v>
          </cell>
          <cell r="M563">
            <v>4768696</v>
          </cell>
        </row>
        <row r="564">
          <cell r="C564">
            <v>6800521</v>
          </cell>
          <cell r="D564" t="str">
            <v>EDLI / PF Admn Charges</v>
          </cell>
          <cell r="I564" t="str">
            <v>6800521 EDLI / PF Admn Charges</v>
          </cell>
          <cell r="M564">
            <v>1099707.0900000001</v>
          </cell>
        </row>
        <row r="565">
          <cell r="C565">
            <v>6800531</v>
          </cell>
          <cell r="D565" t="str">
            <v>Gratuity Expenses</v>
          </cell>
          <cell r="I565" t="str">
            <v>6800531 Gratuity Expenses</v>
          </cell>
          <cell r="M565">
            <v>1854087</v>
          </cell>
        </row>
        <row r="566">
          <cell r="C566" t="str">
            <v/>
          </cell>
        </row>
        <row r="567">
          <cell r="C567" t="str">
            <v>Expatriate Salary &amp; Other Costs</v>
          </cell>
          <cell r="G567" t="str">
            <v>Expatriate Salary &amp; Other Costs</v>
          </cell>
          <cell r="M567">
            <v>52274798.499999993</v>
          </cell>
        </row>
        <row r="568">
          <cell r="C568" t="str">
            <v/>
          </cell>
        </row>
        <row r="569">
          <cell r="C569">
            <v>6000071</v>
          </cell>
          <cell r="D569" t="str">
            <v>Expats - Salary INR</v>
          </cell>
          <cell r="I569" t="str">
            <v>6000071 Expats - Salary INR</v>
          </cell>
          <cell r="M569">
            <v>16478510</v>
          </cell>
        </row>
        <row r="570">
          <cell r="C570">
            <v>6000072</v>
          </cell>
          <cell r="D570" t="str">
            <v>Expats - Reimbursement to UZA</v>
          </cell>
          <cell r="I570" t="str">
            <v>6000072 Expats - Reimbursement to UZA</v>
          </cell>
          <cell r="M570">
            <v>19803946.66</v>
          </cell>
        </row>
        <row r="571">
          <cell r="C571">
            <v>6000073</v>
          </cell>
          <cell r="D571" t="str">
            <v>Expats - Others</v>
          </cell>
          <cell r="I571" t="str">
            <v>6000073 Expats - Others</v>
          </cell>
          <cell r="M571">
            <v>856468.94</v>
          </cell>
        </row>
        <row r="572">
          <cell r="C572">
            <v>6000074</v>
          </cell>
          <cell r="D572" t="str">
            <v>Expats - Statutory contributions FX</v>
          </cell>
          <cell r="I572" t="str">
            <v>6000074 Expats - Statutory contributions FX</v>
          </cell>
          <cell r="M572">
            <v>10040000</v>
          </cell>
        </row>
        <row r="573">
          <cell r="C573">
            <v>6000075</v>
          </cell>
          <cell r="D573" t="str">
            <v>Expats - Travel</v>
          </cell>
          <cell r="I573" t="str">
            <v>6000075 Expats - Travel</v>
          </cell>
          <cell r="M573">
            <v>1267936.8999999999</v>
          </cell>
        </row>
        <row r="574">
          <cell r="C574">
            <v>6000076</v>
          </cell>
          <cell r="D574" t="str">
            <v>Expats - Rent</v>
          </cell>
          <cell r="I574" t="str">
            <v>6000076 Expats - Rent</v>
          </cell>
          <cell r="M574">
            <v>3300223</v>
          </cell>
        </row>
        <row r="575">
          <cell r="C575">
            <v>6000077</v>
          </cell>
          <cell r="D575" t="str">
            <v>Expats - Vehicle Maintenance</v>
          </cell>
          <cell r="I575" t="str">
            <v>6000077 Expats - Vehicle Maintenance</v>
          </cell>
          <cell r="M575">
            <v>414535</v>
          </cell>
        </row>
        <row r="576">
          <cell r="C576">
            <v>6000153</v>
          </cell>
          <cell r="D576" t="str">
            <v>Insurance - Others</v>
          </cell>
          <cell r="I576" t="str">
            <v>6000153 Insurance - Others</v>
          </cell>
          <cell r="M576">
            <v>65252</v>
          </cell>
        </row>
        <row r="577">
          <cell r="C577">
            <v>6000656</v>
          </cell>
          <cell r="D577" t="str">
            <v>Vehicle Maintianence</v>
          </cell>
          <cell r="I577" t="str">
            <v>6000656 Vehicle Maintianence</v>
          </cell>
          <cell r="M577">
            <v>13781</v>
          </cell>
        </row>
        <row r="578">
          <cell r="C578">
            <v>6000078</v>
          </cell>
          <cell r="D578" t="str">
            <v>Expats-Security Char</v>
          </cell>
          <cell r="M578">
            <v>0</v>
          </cell>
        </row>
        <row r="579">
          <cell r="C579">
            <v>6000079</v>
          </cell>
          <cell r="D579" t="str">
            <v>Expats - Telephone R</v>
          </cell>
          <cell r="M579">
            <v>34145</v>
          </cell>
        </row>
        <row r="580">
          <cell r="C580" t="str">
            <v/>
          </cell>
        </row>
        <row r="581">
          <cell r="C581" t="str">
            <v>Persolnnel Cost Others</v>
          </cell>
          <cell r="G581" t="str">
            <v>Persolnnel Cost Others</v>
          </cell>
          <cell r="M581">
            <v>417333</v>
          </cell>
        </row>
        <row r="582">
          <cell r="C582" t="str">
            <v/>
          </cell>
        </row>
        <row r="583">
          <cell r="C583">
            <v>6000145</v>
          </cell>
          <cell r="D583" t="str">
            <v>Stipend - Management Trainees</v>
          </cell>
          <cell r="I583" t="str">
            <v>6000145 Stipend - Management Trainees</v>
          </cell>
          <cell r="M583">
            <v>417333</v>
          </cell>
        </row>
        <row r="584">
          <cell r="C584" t="str">
            <v/>
          </cell>
        </row>
        <row r="585">
          <cell r="C585" t="str">
            <v>Staff Related Expenses</v>
          </cell>
          <cell r="F585" t="str">
            <v>Staff Related Expenses</v>
          </cell>
          <cell r="M585">
            <v>7929138.4399999995</v>
          </cell>
        </row>
        <row r="586">
          <cell r="C586" t="str">
            <v/>
          </cell>
        </row>
        <row r="587">
          <cell r="C587">
            <v>6000012</v>
          </cell>
          <cell r="D587" t="str">
            <v>Refreshment Expenses</v>
          </cell>
          <cell r="G587" t="str">
            <v>6000012 Refreshment Expenses</v>
          </cell>
          <cell r="M587">
            <v>7560</v>
          </cell>
        </row>
        <row r="588">
          <cell r="C588">
            <v>6000141</v>
          </cell>
          <cell r="D588" t="str">
            <v>Education &amp; Training</v>
          </cell>
          <cell r="G588" t="str">
            <v>6000141 Education &amp; Training</v>
          </cell>
          <cell r="M588">
            <v>3643645.92</v>
          </cell>
        </row>
        <row r="589">
          <cell r="C589">
            <v>6000332</v>
          </cell>
          <cell r="D589" t="str">
            <v>Event Management Expenses</v>
          </cell>
          <cell r="G589" t="str">
            <v>6000332 Event Management Expenses</v>
          </cell>
          <cell r="M589">
            <v>1639691.54</v>
          </cell>
        </row>
        <row r="590">
          <cell r="C590">
            <v>6000611</v>
          </cell>
          <cell r="D590" t="str">
            <v>Staff Welfare</v>
          </cell>
          <cell r="G590" t="str">
            <v>6000611 Staff Welfare</v>
          </cell>
          <cell r="M590">
            <v>2638240.98</v>
          </cell>
        </row>
        <row r="591">
          <cell r="C591" t="str">
            <v/>
          </cell>
        </row>
        <row r="592">
          <cell r="C592" t="str">
            <v>C. Insurance, Fees &amp; Levies</v>
          </cell>
          <cell r="E592" t="str">
            <v>C. Insurance, Fees &amp; Levies</v>
          </cell>
          <cell r="M592">
            <v>19973409</v>
          </cell>
        </row>
        <row r="593">
          <cell r="C593" t="str">
            <v/>
          </cell>
        </row>
        <row r="594">
          <cell r="C594">
            <v>6000106</v>
          </cell>
          <cell r="D594" t="str">
            <v>Rates &amp; Taxes</v>
          </cell>
          <cell r="F594" t="str">
            <v>6000106 Rates &amp; Taxes</v>
          </cell>
          <cell r="M594">
            <v>1728093</v>
          </cell>
        </row>
        <row r="595">
          <cell r="C595">
            <v>6000152</v>
          </cell>
          <cell r="D595" t="str">
            <v>Insurance - Comprehensive</v>
          </cell>
          <cell r="F595" t="str">
            <v>6000152 Insurance - Comprehensive</v>
          </cell>
          <cell r="M595">
            <v>18245316</v>
          </cell>
        </row>
        <row r="596">
          <cell r="C596" t="str">
            <v/>
          </cell>
        </row>
        <row r="597">
          <cell r="C597" t="str">
            <v>D. Sales &amp; Marketing</v>
          </cell>
          <cell r="E597" t="str">
            <v>D. Sales &amp; Marketing</v>
          </cell>
          <cell r="M597">
            <v>5818544.4900000002</v>
          </cell>
        </row>
        <row r="598">
          <cell r="C598" t="str">
            <v/>
          </cell>
        </row>
        <row r="599">
          <cell r="C599" t="str">
            <v>Public Relations</v>
          </cell>
          <cell r="F599" t="str">
            <v>Public Relations</v>
          </cell>
          <cell r="M599">
            <v>5818544.4900000002</v>
          </cell>
        </row>
        <row r="600">
          <cell r="C600" t="str">
            <v/>
          </cell>
        </row>
        <row r="601">
          <cell r="C601">
            <v>6000031</v>
          </cell>
          <cell r="D601" t="str">
            <v>Audio, Video, Photo</v>
          </cell>
          <cell r="G601" t="str">
            <v>6000031 Audio, Video, Photo</v>
          </cell>
          <cell r="M601">
            <v>1201037.3799999999</v>
          </cell>
        </row>
        <row r="602">
          <cell r="C602">
            <v>6000032</v>
          </cell>
          <cell r="D602" t="str">
            <v>Corporate communications</v>
          </cell>
          <cell r="G602" t="str">
            <v>6000032 Corporate communications</v>
          </cell>
          <cell r="M602">
            <v>10000</v>
          </cell>
        </row>
        <row r="603">
          <cell r="C603">
            <v>6000331</v>
          </cell>
          <cell r="D603" t="str">
            <v>Advertisement Charges</v>
          </cell>
          <cell r="G603" t="str">
            <v>6000331 Advertisement Charges</v>
          </cell>
          <cell r="M603">
            <v>39500</v>
          </cell>
        </row>
        <row r="604">
          <cell r="C604">
            <v>6000333</v>
          </cell>
          <cell r="D604" t="str">
            <v>Sales &amp; Marketing - Other Expenses</v>
          </cell>
          <cell r="G604" t="str">
            <v>6000333 Sales &amp; Marketing - Other Expenses</v>
          </cell>
          <cell r="M604">
            <v>247317.94</v>
          </cell>
        </row>
        <row r="605">
          <cell r="C605">
            <v>6000334</v>
          </cell>
          <cell r="D605" t="str">
            <v>Branding &amp; Promotions</v>
          </cell>
          <cell r="G605" t="str">
            <v>6000334 Branding &amp; Promotions</v>
          </cell>
          <cell r="M605">
            <v>4163950.67</v>
          </cell>
        </row>
        <row r="606">
          <cell r="C606">
            <v>6000335</v>
          </cell>
          <cell r="D606" t="str">
            <v>Trade Fairs &amp; Exhibitions</v>
          </cell>
          <cell r="G606" t="str">
            <v>6000335 Trade Fairs &amp; Exhibitions</v>
          </cell>
          <cell r="M606">
            <v>0</v>
          </cell>
        </row>
        <row r="607">
          <cell r="C607">
            <v>6000337</v>
          </cell>
          <cell r="D607" t="str">
            <v>Conference &amp; Seminar</v>
          </cell>
          <cell r="G607" t="str">
            <v>6000337 Conference &amp; Seminar</v>
          </cell>
          <cell r="M607">
            <v>156738.5</v>
          </cell>
        </row>
        <row r="608">
          <cell r="C608" t="str">
            <v/>
          </cell>
        </row>
        <row r="609">
          <cell r="C609" t="str">
            <v>E. OMSA</v>
          </cell>
          <cell r="E609" t="str">
            <v>E. OMSA</v>
          </cell>
          <cell r="M609">
            <v>72395074.049999997</v>
          </cell>
        </row>
        <row r="610">
          <cell r="C610" t="str">
            <v/>
          </cell>
        </row>
        <row r="611">
          <cell r="C611">
            <v>6000231</v>
          </cell>
          <cell r="D611" t="str">
            <v>OMSA - Fixed Fees &amp; Others Exp</v>
          </cell>
          <cell r="F611" t="str">
            <v>6000231 OMSA - Fixed Fees &amp; Others Exp</v>
          </cell>
          <cell r="M611">
            <v>32765876.469999999</v>
          </cell>
        </row>
        <row r="612">
          <cell r="C612">
            <v>6000232</v>
          </cell>
          <cell r="D612" t="str">
            <v>OMSA-Input Fee</v>
          </cell>
          <cell r="M612">
            <v>27697974.77</v>
          </cell>
        </row>
        <row r="613">
          <cell r="C613">
            <v>6000233</v>
          </cell>
          <cell r="D613" t="str">
            <v>OMSA-Others</v>
          </cell>
          <cell r="M613">
            <v>11931222.810000001</v>
          </cell>
        </row>
        <row r="614">
          <cell r="C614" t="str">
            <v/>
          </cell>
        </row>
        <row r="615">
          <cell r="C615" t="str">
            <v>F. ICE/External Support Construction</v>
          </cell>
          <cell r="E615" t="str">
            <v>F. ICE/External Support Construction</v>
          </cell>
          <cell r="M615">
            <v>806877.78</v>
          </cell>
        </row>
        <row r="616">
          <cell r="C616" t="str">
            <v/>
          </cell>
        </row>
        <row r="617">
          <cell r="C617">
            <v>6000057</v>
          </cell>
          <cell r="D617" t="str">
            <v>Construction Others</v>
          </cell>
          <cell r="F617" t="str">
            <v>6000057 Construction Others</v>
          </cell>
          <cell r="M617">
            <v>512498.78</v>
          </cell>
        </row>
        <row r="618">
          <cell r="C618">
            <v>6000058</v>
          </cell>
          <cell r="D618" t="str">
            <v>Off-shore support</v>
          </cell>
          <cell r="F618" t="str">
            <v>6000058 Off-shore support</v>
          </cell>
          <cell r="M618">
            <v>294379</v>
          </cell>
        </row>
        <row r="619">
          <cell r="C619">
            <v>6000059</v>
          </cell>
          <cell r="D619" t="str">
            <v>On-shore support</v>
          </cell>
          <cell r="F619" t="str">
            <v>6000059 On-shore support</v>
          </cell>
          <cell r="M619">
            <v>0</v>
          </cell>
        </row>
        <row r="620">
          <cell r="C620" t="str">
            <v/>
          </cell>
        </row>
        <row r="621">
          <cell r="C621" t="str">
            <v>G. Consulting</v>
          </cell>
          <cell r="E621" t="str">
            <v>G. Consulting</v>
          </cell>
          <cell r="M621">
            <v>369006712.56999999</v>
          </cell>
        </row>
        <row r="622">
          <cell r="C622" t="str">
            <v/>
          </cell>
        </row>
        <row r="623">
          <cell r="C623">
            <v>6000004</v>
          </cell>
          <cell r="D623" t="str">
            <v>With Holding Tax Grossing Up-Cost</v>
          </cell>
          <cell r="F623" t="str">
            <v>6000004 With Holding Tax Grossing Up-Cost</v>
          </cell>
          <cell r="M623">
            <v>0</v>
          </cell>
        </row>
        <row r="624">
          <cell r="C624">
            <v>6000054</v>
          </cell>
          <cell r="D624" t="str">
            <v>External Service / Consultancy - Others</v>
          </cell>
          <cell r="F624" t="str">
            <v>6000054 External Service / Consultancy - Others</v>
          </cell>
          <cell r="M624">
            <v>16867595.149999999</v>
          </cell>
        </row>
        <row r="625">
          <cell r="C625">
            <v>6000056</v>
          </cell>
          <cell r="D625" t="str">
            <v>External Service / Consultancy - Technical</v>
          </cell>
          <cell r="F625" t="str">
            <v>6000056 External Service / Consultancy - Technical</v>
          </cell>
          <cell r="M625">
            <v>10145021.59</v>
          </cell>
        </row>
        <row r="626">
          <cell r="C626">
            <v>6000143</v>
          </cell>
          <cell r="D626" t="str">
            <v>Outsourcing Cost</v>
          </cell>
          <cell r="I626" t="str">
            <v>6000143 Outsourcing Cost</v>
          </cell>
          <cell r="M626">
            <v>15126204.41</v>
          </cell>
        </row>
        <row r="627">
          <cell r="C627">
            <v>6990001</v>
          </cell>
          <cell r="D627" t="str">
            <v>Exchange Rate Difference Realized-LOSS</v>
          </cell>
          <cell r="F627" t="str">
            <v>6990001 Exchange Rate Difference Realized-LOSS</v>
          </cell>
          <cell r="M627">
            <v>64834486.770000003</v>
          </cell>
        </row>
        <row r="628">
          <cell r="C628">
            <v>6000099</v>
          </cell>
          <cell r="D628" t="str">
            <v>Salary clearing account</v>
          </cell>
          <cell r="I628" t="str">
            <v>6000099 Salary clearing account</v>
          </cell>
          <cell r="M628">
            <v>0</v>
          </cell>
        </row>
        <row r="629">
          <cell r="C629">
            <v>6990002</v>
          </cell>
          <cell r="D629" t="str">
            <v>Exchange Rate Difference Realized-GAIN</v>
          </cell>
          <cell r="F629" t="str">
            <v>6990002 Exchange Rate Difference Realized-GAIN</v>
          </cell>
          <cell r="M629">
            <v>-10101421.34</v>
          </cell>
        </row>
        <row r="630">
          <cell r="C630">
            <v>6990005</v>
          </cell>
          <cell r="D630" t="str">
            <v>Exchange Rate Difference on Forward contracts</v>
          </cell>
          <cell r="F630" t="str">
            <v>6990005 Exchange Rate Difference on Forward contracts</v>
          </cell>
          <cell r="M630">
            <v>272134825.99000001</v>
          </cell>
        </row>
        <row r="631">
          <cell r="C631" t="str">
            <v/>
          </cell>
        </row>
        <row r="632">
          <cell r="C632" t="str">
            <v>H. Legal Services</v>
          </cell>
          <cell r="E632" t="str">
            <v>H. Legal Services</v>
          </cell>
          <cell r="M632">
            <v>5523897.4000000004</v>
          </cell>
        </row>
        <row r="633">
          <cell r="C633" t="str">
            <v/>
          </cell>
        </row>
        <row r="634">
          <cell r="C634">
            <v>6000051</v>
          </cell>
          <cell r="D634" t="str">
            <v>External Service/ Consultancy-Certification</v>
          </cell>
          <cell r="F634" t="str">
            <v>6000051 External Service/ Consultancy-Certification</v>
          </cell>
          <cell r="M634">
            <v>827609.9</v>
          </cell>
        </row>
        <row r="635">
          <cell r="C635">
            <v>6000052</v>
          </cell>
          <cell r="D635" t="str">
            <v>External Service / Consultancy - Statutory Audit</v>
          </cell>
          <cell r="F635" t="str">
            <v>6000052 External Service / Consultancy - Statutory Audit</v>
          </cell>
          <cell r="M635">
            <v>57883</v>
          </cell>
        </row>
        <row r="636">
          <cell r="C636">
            <v>6000402</v>
          </cell>
          <cell r="D636" t="str">
            <v>Environmental Expensess</v>
          </cell>
          <cell r="F636" t="str">
            <v>6000402 Environmental Expensess</v>
          </cell>
          <cell r="M636">
            <v>0</v>
          </cell>
        </row>
        <row r="637">
          <cell r="C637">
            <v>6000147</v>
          </cell>
          <cell r="D637" t="str">
            <v>Brokerage &amp; Commission (Leasing)</v>
          </cell>
          <cell r="G637" t="str">
            <v>6000147 Brokerage &amp; Commission (Leasing)</v>
          </cell>
          <cell r="M637">
            <v>146068</v>
          </cell>
        </row>
        <row r="638">
          <cell r="C638">
            <v>6000053</v>
          </cell>
          <cell r="D638" t="str">
            <v>External Service / Consultancy - Legal</v>
          </cell>
          <cell r="F638" t="str">
            <v>6000053 External Service / Consultancy - Legal</v>
          </cell>
          <cell r="M638">
            <v>3495642</v>
          </cell>
        </row>
        <row r="639">
          <cell r="C639">
            <v>6000055</v>
          </cell>
          <cell r="D639" t="str">
            <v>External Service / Consultancy - Taxation</v>
          </cell>
          <cell r="F639" t="str">
            <v>6000055 External Service / Consultancy - Taxation</v>
          </cell>
          <cell r="M639">
            <v>981075</v>
          </cell>
        </row>
        <row r="640">
          <cell r="C640">
            <v>6000060</v>
          </cell>
          <cell r="D640" t="str">
            <v>External Service / Consultancy - Internal Audit</v>
          </cell>
          <cell r="F640" t="str">
            <v>6000060 External Service / Consultancy - Internal Audit</v>
          </cell>
          <cell r="M640">
            <v>15619.5</v>
          </cell>
        </row>
        <row r="641">
          <cell r="C641" t="str">
            <v/>
          </cell>
        </row>
        <row r="642">
          <cell r="C642" t="str">
            <v>I. Travelling</v>
          </cell>
          <cell r="E642" t="str">
            <v>I. Travelling</v>
          </cell>
          <cell r="M642">
            <v>13816010.18</v>
          </cell>
        </row>
        <row r="643">
          <cell r="C643" t="str">
            <v/>
          </cell>
        </row>
        <row r="644">
          <cell r="C644" t="str">
            <v>Travelling - Emoployees</v>
          </cell>
          <cell r="F644" t="str">
            <v>Travelling - Emoployees</v>
          </cell>
          <cell r="M644">
            <v>9618258.1400000006</v>
          </cell>
        </row>
        <row r="645">
          <cell r="C645" t="str">
            <v/>
          </cell>
        </row>
        <row r="646">
          <cell r="C646">
            <v>6000362</v>
          </cell>
          <cell r="D646" t="str">
            <v>Travelling - Domestic</v>
          </cell>
          <cell r="G646" t="str">
            <v>6000362 Travelling - Domestic</v>
          </cell>
          <cell r="M646">
            <v>1732141</v>
          </cell>
        </row>
        <row r="647">
          <cell r="C647">
            <v>6000363</v>
          </cell>
          <cell r="D647" t="str">
            <v>Travelling - International</v>
          </cell>
          <cell r="G647" t="str">
            <v>6000363 Travelling - International</v>
          </cell>
          <cell r="M647">
            <v>2455923</v>
          </cell>
        </row>
        <row r="648">
          <cell r="C648">
            <v>6000613</v>
          </cell>
          <cell r="D648" t="str">
            <v>Entertainment Expenses</v>
          </cell>
          <cell r="G648" t="str">
            <v>6000613 Entertainment Expenses</v>
          </cell>
          <cell r="M648">
            <v>207068.5</v>
          </cell>
        </row>
        <row r="649">
          <cell r="C649">
            <v>6000365</v>
          </cell>
          <cell r="D649" t="str">
            <v>Travel - Dom B&amp;L</v>
          </cell>
          <cell r="M649">
            <v>243823.75</v>
          </cell>
        </row>
        <row r="650">
          <cell r="C650">
            <v>6000366</v>
          </cell>
          <cell r="D650" t="str">
            <v>Travel - Dom Others</v>
          </cell>
          <cell r="M650">
            <v>808531</v>
          </cell>
        </row>
        <row r="651">
          <cell r="C651">
            <v>6000367</v>
          </cell>
          <cell r="D651" t="str">
            <v>Travel - Int - B&amp;L</v>
          </cell>
          <cell r="M651">
            <v>280866.65000000002</v>
          </cell>
        </row>
        <row r="652">
          <cell r="C652">
            <v>6000368</v>
          </cell>
          <cell r="D652" t="str">
            <v>Travel - Int -Others</v>
          </cell>
          <cell r="M652">
            <v>3682686.24</v>
          </cell>
        </row>
        <row r="653">
          <cell r="C653">
            <v>6000369</v>
          </cell>
          <cell r="D653" t="str">
            <v>Travel -Director B&amp;L</v>
          </cell>
          <cell r="M653">
            <v>207218</v>
          </cell>
        </row>
        <row r="654">
          <cell r="C654" t="str">
            <v/>
          </cell>
        </row>
        <row r="655">
          <cell r="C655" t="str">
            <v>Travelling - Directors</v>
          </cell>
          <cell r="F655" t="str">
            <v>Travelling - Directors</v>
          </cell>
          <cell r="M655">
            <v>2766279.84</v>
          </cell>
        </row>
        <row r="656">
          <cell r="C656" t="str">
            <v/>
          </cell>
        </row>
        <row r="657">
          <cell r="C657">
            <v>6000361</v>
          </cell>
          <cell r="D657" t="str">
            <v>Travelling - Director</v>
          </cell>
          <cell r="G657" t="str">
            <v>6000361 Travelling - Director</v>
          </cell>
          <cell r="M657">
            <v>2766279.84</v>
          </cell>
        </row>
        <row r="658">
          <cell r="C658" t="str">
            <v/>
          </cell>
        </row>
        <row r="659">
          <cell r="C659" t="str">
            <v>Travelling - Others</v>
          </cell>
          <cell r="F659" t="str">
            <v>Travelling - Others</v>
          </cell>
          <cell r="M659">
            <v>1431472.2</v>
          </cell>
        </row>
        <row r="660">
          <cell r="C660" t="str">
            <v/>
          </cell>
        </row>
        <row r="661">
          <cell r="C661">
            <v>6000364</v>
          </cell>
          <cell r="D661" t="str">
            <v>Travelling costs - Others</v>
          </cell>
          <cell r="G661" t="str">
            <v>6000364 Travelling costs - Others</v>
          </cell>
          <cell r="M661">
            <v>1431472.2</v>
          </cell>
        </row>
        <row r="662">
          <cell r="C662" t="str">
            <v/>
          </cell>
        </row>
        <row r="663">
          <cell r="C663" t="str">
            <v>J. Office Costs</v>
          </cell>
          <cell r="E663" t="str">
            <v>J. Office Costs</v>
          </cell>
          <cell r="M663">
            <v>280376161.37999994</v>
          </cell>
        </row>
        <row r="664">
          <cell r="C664" t="str">
            <v/>
          </cell>
        </row>
        <row r="665">
          <cell r="C665" t="str">
            <v>Local Transportation</v>
          </cell>
          <cell r="F665" t="str">
            <v>Local Transportation</v>
          </cell>
          <cell r="M665">
            <v>21104279.210000001</v>
          </cell>
        </row>
        <row r="666">
          <cell r="C666" t="str">
            <v/>
          </cell>
        </row>
        <row r="667">
          <cell r="C667">
            <v>6000011</v>
          </cell>
          <cell r="D667" t="str">
            <v>Local Transportation</v>
          </cell>
          <cell r="G667" t="str">
            <v>6000011 Local Transportation</v>
          </cell>
          <cell r="M667">
            <v>19886017.210000001</v>
          </cell>
        </row>
        <row r="668">
          <cell r="C668">
            <v>6000651</v>
          </cell>
          <cell r="D668" t="str">
            <v>Conveyance</v>
          </cell>
          <cell r="G668" t="str">
            <v>6000651 Conveyance</v>
          </cell>
          <cell r="M668">
            <v>1218262</v>
          </cell>
        </row>
        <row r="669">
          <cell r="C669" t="str">
            <v/>
          </cell>
        </row>
        <row r="670">
          <cell r="C670" t="str">
            <v>IT &amp; Communication Exps</v>
          </cell>
          <cell r="F670" t="str">
            <v>IT &amp; Communication Exps</v>
          </cell>
          <cell r="M670">
            <v>9305909.4700000007</v>
          </cell>
        </row>
        <row r="671">
          <cell r="C671" t="str">
            <v/>
          </cell>
        </row>
        <row r="672">
          <cell r="C672">
            <v>6000171</v>
          </cell>
          <cell r="D672" t="str">
            <v>IT - Consumables</v>
          </cell>
          <cell r="G672" t="str">
            <v>6000171 IT - Consumables</v>
          </cell>
          <cell r="M672">
            <v>1150800.1100000001</v>
          </cell>
        </row>
        <row r="673">
          <cell r="C673">
            <v>6000172</v>
          </cell>
          <cell r="D673" t="str">
            <v>IT - Lease Line / Internet</v>
          </cell>
          <cell r="G673" t="str">
            <v>6000172 IT - Lease Line / Internet</v>
          </cell>
          <cell r="M673">
            <v>4250574.92</v>
          </cell>
        </row>
        <row r="674">
          <cell r="C674">
            <v>6000173</v>
          </cell>
          <cell r="D674" t="str">
            <v>IT - Software &amp; License</v>
          </cell>
          <cell r="G674" t="str">
            <v>6000173 IT - Software &amp; License</v>
          </cell>
          <cell r="M674">
            <v>1238922</v>
          </cell>
        </row>
        <row r="675">
          <cell r="C675">
            <v>6000174</v>
          </cell>
          <cell r="D675" t="str">
            <v>IT - Installation Services</v>
          </cell>
          <cell r="G675" t="str">
            <v>6000174 IT - Installation Services</v>
          </cell>
          <cell r="M675">
            <v>340143.55</v>
          </cell>
        </row>
        <row r="676">
          <cell r="C676">
            <v>6000175</v>
          </cell>
          <cell r="D676" t="str">
            <v>IT - Maintenance Services</v>
          </cell>
          <cell r="G676" t="str">
            <v>6000175 IT - Maintenance Services</v>
          </cell>
          <cell r="M676">
            <v>2266774.5699999998</v>
          </cell>
        </row>
        <row r="677">
          <cell r="C677">
            <v>6000205</v>
          </cell>
          <cell r="D677" t="str">
            <v>Telephone Expenses - Office</v>
          </cell>
          <cell r="G677" t="str">
            <v>6000205 Telephone Expenses - Office</v>
          </cell>
          <cell r="M677">
            <v>639293.38</v>
          </cell>
        </row>
        <row r="678">
          <cell r="C678">
            <v>6000641</v>
          </cell>
          <cell r="D678" t="str">
            <v>Postage &amp; Courier Charges</v>
          </cell>
          <cell r="G678" t="str">
            <v>6000641 Postage &amp; Courier Charges</v>
          </cell>
          <cell r="M678">
            <v>147362.41</v>
          </cell>
        </row>
        <row r="679">
          <cell r="C679">
            <v>6800112</v>
          </cell>
          <cell r="D679" t="str">
            <v>Telephone Recovery</v>
          </cell>
          <cell r="M679">
            <v>-727961.47</v>
          </cell>
        </row>
        <row r="680">
          <cell r="C680" t="str">
            <v/>
          </cell>
        </row>
        <row r="681">
          <cell r="C681" t="str">
            <v>Office Expenses</v>
          </cell>
          <cell r="F681" t="str">
            <v>Office Expenses</v>
          </cell>
          <cell r="M681">
            <v>15387878.060000001</v>
          </cell>
        </row>
        <row r="682">
          <cell r="C682" t="str">
            <v/>
          </cell>
        </row>
        <row r="683">
          <cell r="C683">
            <v>6000005</v>
          </cell>
          <cell r="D683" t="str">
            <v>Rounding/Payment--Difference Account</v>
          </cell>
          <cell r="G683" t="str">
            <v>6000005 Rounding/Payment--Difference Account</v>
          </cell>
          <cell r="M683">
            <v>-66.569999999999993</v>
          </cell>
        </row>
        <row r="684">
          <cell r="C684">
            <v>6000201</v>
          </cell>
          <cell r="D684" t="str">
            <v>Hire Charges</v>
          </cell>
          <cell r="G684" t="str">
            <v>6000201 Hire Charges</v>
          </cell>
          <cell r="M684">
            <v>1460689.26</v>
          </cell>
        </row>
        <row r="685">
          <cell r="C685">
            <v>6000338</v>
          </cell>
          <cell r="D685" t="str">
            <v>Business Meeting Exp</v>
          </cell>
          <cell r="G685" t="str">
            <v>6000338 Business Meeting Exp</v>
          </cell>
          <cell r="M685">
            <v>843155.03</v>
          </cell>
        </row>
        <row r="686">
          <cell r="C686">
            <v>6000626</v>
          </cell>
          <cell r="D686" t="str">
            <v>Office Maintenance</v>
          </cell>
          <cell r="G686" t="str">
            <v>6000626 Office Maintenance</v>
          </cell>
          <cell r="M686">
            <v>1452068.45</v>
          </cell>
        </row>
        <row r="687">
          <cell r="C687">
            <v>6000631</v>
          </cell>
          <cell r="D687" t="str">
            <v>Membership &amp; Subscription</v>
          </cell>
          <cell r="G687" t="str">
            <v>6000631 Membership &amp; Subscription</v>
          </cell>
          <cell r="M687">
            <v>21000</v>
          </cell>
        </row>
        <row r="688">
          <cell r="C688">
            <v>6000636</v>
          </cell>
          <cell r="D688" t="str">
            <v>Miscellaneous Expenses</v>
          </cell>
          <cell r="G688" t="str">
            <v>6000636 Miscellaneous Expenses</v>
          </cell>
          <cell r="M688">
            <v>156126.26</v>
          </cell>
        </row>
        <row r="689">
          <cell r="C689">
            <v>6000242</v>
          </cell>
          <cell r="D689" t="str">
            <v>Security&amp;Maintenance</v>
          </cell>
          <cell r="M689">
            <v>11454905.630000001</v>
          </cell>
        </row>
        <row r="690">
          <cell r="C690" t="str">
            <v/>
          </cell>
        </row>
        <row r="691">
          <cell r="C691" t="str">
            <v>Office Rent &amp; Utilities</v>
          </cell>
          <cell r="F691" t="str">
            <v>Office Rent &amp; Utilities</v>
          </cell>
          <cell r="M691">
            <v>226910603.55999997</v>
          </cell>
        </row>
        <row r="692">
          <cell r="C692" t="str">
            <v/>
          </cell>
        </row>
        <row r="693">
          <cell r="C693">
            <v>6000202</v>
          </cell>
          <cell r="D693" t="str">
            <v>Office Rent &amp; Utilities</v>
          </cell>
          <cell r="G693" t="str">
            <v>6000202 Office Rent &amp; Utilities</v>
          </cell>
          <cell r="M693">
            <v>6309103.6799999997</v>
          </cell>
        </row>
        <row r="694">
          <cell r="C694">
            <v>6000206</v>
          </cell>
          <cell r="D694" t="str">
            <v>Guest house rent &amp; Utilities</v>
          </cell>
          <cell r="G694" t="str">
            <v>6000206 Guest house rent &amp; Utilities</v>
          </cell>
          <cell r="M694">
            <v>1203265</v>
          </cell>
        </row>
        <row r="695">
          <cell r="C695">
            <v>6000271</v>
          </cell>
          <cell r="D695" t="str">
            <v>Lease Rent - KSIIDC</v>
          </cell>
          <cell r="G695" t="str">
            <v>6000271 Lease Rent - KSIIDC</v>
          </cell>
          <cell r="M695">
            <v>0</v>
          </cell>
        </row>
        <row r="696">
          <cell r="C696">
            <v>6000403</v>
          </cell>
          <cell r="D696" t="str">
            <v>Fuel - DG Maintenance</v>
          </cell>
          <cell r="G696" t="str">
            <v>6000403 Fuel - DG Maintenance</v>
          </cell>
          <cell r="M696">
            <v>27366</v>
          </cell>
        </row>
        <row r="697">
          <cell r="C697">
            <v>6000404</v>
          </cell>
          <cell r="D697" t="str">
            <v>Gen set Fuel Expensess</v>
          </cell>
          <cell r="G697" t="str">
            <v>6000404 Gen set Fuel Expensess</v>
          </cell>
          <cell r="M697">
            <v>0</v>
          </cell>
        </row>
        <row r="698">
          <cell r="C698">
            <v>6000301</v>
          </cell>
          <cell r="D698" t="str">
            <v>O&amp;M - Infrastructure</v>
          </cell>
          <cell r="M698">
            <v>56851472.789999999</v>
          </cell>
        </row>
        <row r="699">
          <cell r="C699">
            <v>6000303</v>
          </cell>
          <cell r="D699" t="str">
            <v>RM - Equip &amp; Others</v>
          </cell>
          <cell r="M699">
            <v>0</v>
          </cell>
        </row>
        <row r="700">
          <cell r="C700">
            <v>6000312</v>
          </cell>
          <cell r="D700" t="str">
            <v>O&amp;M - ICT</v>
          </cell>
          <cell r="M700">
            <v>47782903.329999998</v>
          </cell>
        </row>
        <row r="701">
          <cell r="C701">
            <v>6000313</v>
          </cell>
          <cell r="D701" t="str">
            <v>O&amp;M - Others</v>
          </cell>
          <cell r="M701">
            <v>30654054.620000001</v>
          </cell>
        </row>
        <row r="702">
          <cell r="C702">
            <v>6000314</v>
          </cell>
          <cell r="D702" t="str">
            <v>Fuel Expenses</v>
          </cell>
          <cell r="M702">
            <v>6518477.6399999997</v>
          </cell>
        </row>
        <row r="703">
          <cell r="C703">
            <v>6000207</v>
          </cell>
          <cell r="D703" t="str">
            <v>VVIP Lounge</v>
          </cell>
          <cell r="M703">
            <v>221410.25</v>
          </cell>
        </row>
        <row r="704">
          <cell r="C704">
            <v>6000315</v>
          </cell>
          <cell r="D704" t="str">
            <v>Concession Fee</v>
          </cell>
          <cell r="M704">
            <v>48701847.18</v>
          </cell>
        </row>
        <row r="705">
          <cell r="C705">
            <v>6000316</v>
          </cell>
          <cell r="D705" t="str">
            <v>Land Lease KSIIDC</v>
          </cell>
          <cell r="M705">
            <v>18783239.530000001</v>
          </cell>
        </row>
        <row r="706">
          <cell r="C706">
            <v>6750100</v>
          </cell>
          <cell r="D706" t="str">
            <v>Consumables-INT CONS</v>
          </cell>
          <cell r="M706">
            <v>403334.53</v>
          </cell>
        </row>
        <row r="707">
          <cell r="C707">
            <v>6750200</v>
          </cell>
          <cell r="D707" t="str">
            <v>Spares&amp;Mis-INT CONS</v>
          </cell>
          <cell r="M707">
            <v>1475242.84</v>
          </cell>
        </row>
        <row r="708">
          <cell r="C708">
            <v>6750300</v>
          </cell>
          <cell r="D708" t="str">
            <v>Tools&amp;Tackel-INTCONS</v>
          </cell>
          <cell r="M708">
            <v>1070362.54</v>
          </cell>
        </row>
        <row r="709">
          <cell r="C709">
            <v>6750700</v>
          </cell>
          <cell r="D709" t="str">
            <v>Equip&amp;Mach-INT CONS</v>
          </cell>
          <cell r="M709">
            <v>3481946.63</v>
          </cell>
        </row>
        <row r="710">
          <cell r="C710">
            <v>6900011</v>
          </cell>
          <cell r="D710" t="str">
            <v>Cash Discount-SKY</v>
          </cell>
          <cell r="M710">
            <v>3426577</v>
          </cell>
        </row>
        <row r="711">
          <cell r="C711" t="str">
            <v/>
          </cell>
        </row>
        <row r="712">
          <cell r="C712" t="str">
            <v>Office Supplies &amp; Materials</v>
          </cell>
          <cell r="F712" t="str">
            <v>Office Supplies &amp; Materials</v>
          </cell>
          <cell r="M712">
            <v>7667491.0800000001</v>
          </cell>
        </row>
        <row r="713">
          <cell r="C713" t="str">
            <v/>
          </cell>
        </row>
        <row r="714">
          <cell r="C714">
            <v>6000121</v>
          </cell>
          <cell r="D714" t="str">
            <v>"News paper, Books &amp; Periodicals"</v>
          </cell>
          <cell r="G714" t="str">
            <v>6000121 "News paper, Books &amp; Periodicals"</v>
          </cell>
          <cell r="M714">
            <v>66057</v>
          </cell>
        </row>
        <row r="715">
          <cell r="C715">
            <v>6000203</v>
          </cell>
          <cell r="D715" t="str">
            <v>Printing &amp; Stationery Expenses</v>
          </cell>
          <cell r="G715" t="str">
            <v>6000203 Printing &amp; Stationery Expenses</v>
          </cell>
          <cell r="M715">
            <v>7601434.0800000001</v>
          </cell>
        </row>
        <row r="716">
          <cell r="C716" t="str">
            <v/>
          </cell>
        </row>
        <row r="717">
          <cell r="C717" t="str">
            <v>K. Depreciation</v>
          </cell>
          <cell r="E717" t="str">
            <v>K. Depreciation</v>
          </cell>
          <cell r="M717">
            <v>844271649</v>
          </cell>
        </row>
        <row r="718">
          <cell r="C718" t="str">
            <v/>
          </cell>
        </row>
        <row r="719">
          <cell r="C719">
            <v>6000666</v>
          </cell>
          <cell r="D719" t="str">
            <v>Depreciation Others-Dummy</v>
          </cell>
          <cell r="F719" t="str">
            <v>6000666 Depreciation Others-Dummy</v>
          </cell>
          <cell r="M719">
            <v>844271649</v>
          </cell>
        </row>
        <row r="720">
          <cell r="C720">
            <v>6700200</v>
          </cell>
          <cell r="D720" t="str">
            <v>Building -Depreciation A/C</v>
          </cell>
          <cell r="F720" t="str">
            <v>6700200 Building -Depreciation A/C</v>
          </cell>
          <cell r="M720">
            <v>0</v>
          </cell>
        </row>
        <row r="721">
          <cell r="C721">
            <v>6700400</v>
          </cell>
          <cell r="D721" t="str">
            <v>Plant &amp; Machinery -Depreciation A/C</v>
          </cell>
          <cell r="F721" t="str">
            <v>6700400 Plant &amp; Machinery -Depreciation A/C</v>
          </cell>
          <cell r="M721">
            <v>0</v>
          </cell>
        </row>
        <row r="722">
          <cell r="C722">
            <v>6700500</v>
          </cell>
          <cell r="D722" t="str">
            <v>Furniture and Fixtures-Depreciation A/C</v>
          </cell>
          <cell r="F722" t="str">
            <v>6700500 Furniture and Fixtures-Depreciation A/C</v>
          </cell>
          <cell r="M722">
            <v>0</v>
          </cell>
        </row>
        <row r="723">
          <cell r="C723">
            <v>6700600</v>
          </cell>
          <cell r="D723" t="str">
            <v>Softwares &amp; Licences - Depreciation A/C</v>
          </cell>
          <cell r="F723" t="str">
            <v>6700600 Softwares &amp; Licences - Depreciation A/C</v>
          </cell>
          <cell r="M723">
            <v>0</v>
          </cell>
        </row>
        <row r="724">
          <cell r="C724">
            <v>6700700</v>
          </cell>
          <cell r="D724" t="str">
            <v>Vehicles -Depreciation A/C</v>
          </cell>
          <cell r="F724" t="str">
            <v>6700700 Vehicles -Depreciation A/C</v>
          </cell>
          <cell r="M724">
            <v>0</v>
          </cell>
        </row>
        <row r="725">
          <cell r="C725">
            <v>6700900</v>
          </cell>
          <cell r="D725" t="str">
            <v>100% Depreciation Grouping Class -Depreciation A/C</v>
          </cell>
          <cell r="F725" t="str">
            <v>6700900 100% Depreciation Grouping Class -Depreciation A/C</v>
          </cell>
          <cell r="M725">
            <v>0</v>
          </cell>
        </row>
        <row r="726">
          <cell r="C726" t="str">
            <v/>
          </cell>
        </row>
        <row r="727">
          <cell r="C727" t="str">
            <v>L. Financing</v>
          </cell>
          <cell r="E727" t="str">
            <v>L. Financing</v>
          </cell>
          <cell r="M727">
            <v>558890280.96000004</v>
          </cell>
        </row>
        <row r="728">
          <cell r="C728" t="str">
            <v/>
          </cell>
        </row>
        <row r="729">
          <cell r="C729" t="str">
            <v>Interest During Construction</v>
          </cell>
          <cell r="F729" t="str">
            <v>Interest During Construction</v>
          </cell>
          <cell r="M729">
            <v>556114889.23000002</v>
          </cell>
        </row>
        <row r="730">
          <cell r="C730" t="str">
            <v/>
          </cell>
        </row>
        <row r="731">
          <cell r="C731">
            <v>5000001</v>
          </cell>
          <cell r="D731" t="str">
            <v>Other Income</v>
          </cell>
          <cell r="G731" t="str">
            <v>5000001 Other Income</v>
          </cell>
          <cell r="M731">
            <v>-226</v>
          </cell>
        </row>
        <row r="732">
          <cell r="C732">
            <v>5000007</v>
          </cell>
          <cell r="D732" t="str">
            <v>Income 2007-08</v>
          </cell>
          <cell r="M732">
            <v>0</v>
          </cell>
        </row>
        <row r="733">
          <cell r="C733">
            <v>6000044</v>
          </cell>
          <cell r="D733" t="str">
            <v>Income Tax prior yr</v>
          </cell>
          <cell r="M733">
            <v>7818728</v>
          </cell>
        </row>
        <row r="734">
          <cell r="C734">
            <v>6000161</v>
          </cell>
          <cell r="D734" t="str">
            <v>Interest on Debt - INR</v>
          </cell>
          <cell r="G734" t="str">
            <v>6000161 Interest on Debt - INR</v>
          </cell>
          <cell r="M734">
            <v>527269979</v>
          </cell>
        </row>
        <row r="735">
          <cell r="C735">
            <v>6000162</v>
          </cell>
          <cell r="D735" t="str">
            <v>Interest Expense - ECB</v>
          </cell>
          <cell r="G735" t="str">
            <v>6000162 Interest Expense - ECB</v>
          </cell>
          <cell r="M735">
            <v>84065320</v>
          </cell>
        </row>
        <row r="736">
          <cell r="C736">
            <v>6000163</v>
          </cell>
          <cell r="D736" t="str">
            <v>Interest Income - INR</v>
          </cell>
          <cell r="G736" t="str">
            <v>6000163 Interest Income - INR</v>
          </cell>
          <cell r="M736">
            <v>-63038911.770000003</v>
          </cell>
        </row>
        <row r="737">
          <cell r="C737" t="str">
            <v/>
          </cell>
        </row>
        <row r="738">
          <cell r="C738" t="str">
            <v>Other Financing Costs</v>
          </cell>
          <cell r="F738" t="str">
            <v>Other Financing Costs</v>
          </cell>
          <cell r="M738">
            <v>2775391.73</v>
          </cell>
        </row>
        <row r="739">
          <cell r="C739" t="str">
            <v/>
          </cell>
        </row>
        <row r="740">
          <cell r="C740" t="str">
            <v>Lender Related Fees</v>
          </cell>
          <cell r="G740" t="str">
            <v>Lender Related Fees</v>
          </cell>
          <cell r="M740">
            <v>2352321.23</v>
          </cell>
        </row>
        <row r="741">
          <cell r="C741" t="str">
            <v/>
          </cell>
        </row>
        <row r="742">
          <cell r="C742">
            <v>6000105</v>
          </cell>
          <cell r="D742" t="str">
            <v>Lender Engineer Fee</v>
          </cell>
          <cell r="I742" t="str">
            <v>6000105 Lender Engineer Fee</v>
          </cell>
          <cell r="M742">
            <v>0</v>
          </cell>
        </row>
        <row r="743">
          <cell r="C743">
            <v>6000109</v>
          </cell>
          <cell r="D743" t="str">
            <v>Finance Charge</v>
          </cell>
          <cell r="M743">
            <v>2346136.23</v>
          </cell>
        </row>
        <row r="744">
          <cell r="C744">
            <v>6000003</v>
          </cell>
          <cell r="D744" t="str">
            <v>OD Interest payment</v>
          </cell>
          <cell r="M744">
            <v>6185</v>
          </cell>
        </row>
        <row r="745">
          <cell r="C745" t="str">
            <v/>
          </cell>
        </row>
        <row r="746">
          <cell r="C746" t="str">
            <v>Out of Pocket Expenses</v>
          </cell>
          <cell r="G746" t="str">
            <v>Out of Pocket Expenses</v>
          </cell>
          <cell r="M746">
            <v>423070.5</v>
          </cell>
        </row>
        <row r="747">
          <cell r="C747" t="str">
            <v/>
          </cell>
        </row>
        <row r="748">
          <cell r="C748">
            <v>6000001</v>
          </cell>
          <cell r="D748" t="str">
            <v>Bank Charges</v>
          </cell>
          <cell r="I748" t="str">
            <v>6000001 Bank Charges</v>
          </cell>
          <cell r="M748">
            <v>409442.5</v>
          </cell>
        </row>
        <row r="749">
          <cell r="C749">
            <v>6000108</v>
          </cell>
          <cell r="D749" t="str">
            <v>Interest - Others</v>
          </cell>
          <cell r="I749" t="str">
            <v>6000108 Interest - Others</v>
          </cell>
          <cell r="M749">
            <v>13628</v>
          </cell>
        </row>
        <row r="750">
          <cell r="C750" t="str">
            <v/>
          </cell>
        </row>
        <row r="751">
          <cell r="C751" t="str">
            <v>Security Agent &amp; Retainer Fee</v>
          </cell>
          <cell r="G751" t="str">
            <v>Security Agent &amp; Retainer Fee</v>
          </cell>
          <cell r="M751">
            <v>0</v>
          </cell>
        </row>
        <row r="752">
          <cell r="C752" t="str">
            <v/>
          </cell>
        </row>
        <row r="753">
          <cell r="C753">
            <v>6000101</v>
          </cell>
          <cell r="D753" t="str">
            <v>Arranger Fees - Financing related</v>
          </cell>
          <cell r="I753" t="str">
            <v>6000101 Arranger Fees - Financing related</v>
          </cell>
          <cell r="M753">
            <v>0</v>
          </cell>
        </row>
        <row r="754">
          <cell r="C754">
            <v>6000103</v>
          </cell>
          <cell r="D754" t="str">
            <v>Financing Costs - Others</v>
          </cell>
          <cell r="I754" t="str">
            <v>6000103 Financing Costs - Others</v>
          </cell>
          <cell r="M754">
            <v>0</v>
          </cell>
        </row>
        <row r="755">
          <cell r="C755">
            <v>6000104</v>
          </cell>
          <cell r="D755" t="str">
            <v>Front End Fee</v>
          </cell>
          <cell r="I755" t="str">
            <v>6000104 Front End Fee</v>
          </cell>
          <cell r="M755">
            <v>0</v>
          </cell>
        </row>
        <row r="756">
          <cell r="C756">
            <v>6000107</v>
          </cell>
          <cell r="D756" t="str">
            <v>Security Trustee Fee</v>
          </cell>
          <cell r="I756" t="str">
            <v>6000107 Security Trustee Fee</v>
          </cell>
          <cell r="M756">
            <v>0</v>
          </cell>
        </row>
        <row r="757">
          <cell r="C757" t="str">
            <v/>
          </cell>
        </row>
        <row r="758">
          <cell r="C758" t="str">
            <v>M. Taxes - Corportate</v>
          </cell>
          <cell r="E758" t="str">
            <v>M. Taxes - Corportate</v>
          </cell>
          <cell r="M758">
            <v>2850000</v>
          </cell>
        </row>
        <row r="759">
          <cell r="C759" t="str">
            <v/>
          </cell>
        </row>
        <row r="760">
          <cell r="C760" t="str">
            <v>Income Tax</v>
          </cell>
          <cell r="F760" t="str">
            <v>Income Tax</v>
          </cell>
          <cell r="M760">
            <v>0</v>
          </cell>
        </row>
        <row r="761">
          <cell r="C761" t="str">
            <v/>
          </cell>
        </row>
        <row r="762">
          <cell r="C762">
            <v>6000041</v>
          </cell>
          <cell r="D762" t="str">
            <v>Corporate Income tax</v>
          </cell>
          <cell r="G762" t="str">
            <v>6000041 Corporate Income tax</v>
          </cell>
          <cell r="M762">
            <v>0</v>
          </cell>
        </row>
        <row r="763">
          <cell r="C763">
            <v>6000043</v>
          </cell>
          <cell r="D763" t="str">
            <v>Wealth Tax</v>
          </cell>
          <cell r="M763">
            <v>0</v>
          </cell>
        </row>
        <row r="764">
          <cell r="C764" t="str">
            <v/>
          </cell>
        </row>
        <row r="765">
          <cell r="C765" t="str">
            <v>Fringe Benefit Tax</v>
          </cell>
          <cell r="F765" t="str">
            <v>Fringe Benefit Tax</v>
          </cell>
          <cell r="M765">
            <v>2850000</v>
          </cell>
        </row>
        <row r="766">
          <cell r="C766" t="str">
            <v/>
          </cell>
        </row>
        <row r="767">
          <cell r="C767">
            <v>6000042</v>
          </cell>
          <cell r="D767" t="str">
            <v>Fringe Benefit Tax</v>
          </cell>
          <cell r="G767" t="str">
            <v>6000042 Fringe Benefit Tax</v>
          </cell>
          <cell r="M767">
            <v>2850000</v>
          </cell>
        </row>
        <row r="768">
          <cell r="C768" t="str">
            <v/>
          </cell>
        </row>
        <row r="769">
          <cell r="C769" t="str">
            <v>N. Trial Operations</v>
          </cell>
          <cell r="E769" t="str">
            <v>N. Trial Operations</v>
          </cell>
          <cell r="M769">
            <v>-321561004.63999999</v>
          </cell>
        </row>
        <row r="770">
          <cell r="C770" t="str">
            <v/>
          </cell>
        </row>
        <row r="771">
          <cell r="C771">
            <v>6000243</v>
          </cell>
          <cell r="D771" t="str">
            <v>Trial Runs &amp; Start up Management</v>
          </cell>
          <cell r="F771" t="str">
            <v>6000243 Trial Runs &amp; Start up Management</v>
          </cell>
          <cell r="M771">
            <v>526370</v>
          </cell>
        </row>
        <row r="772">
          <cell r="C772">
            <v>6000244</v>
          </cell>
          <cell r="D772" t="str">
            <v>Uniform</v>
          </cell>
          <cell r="F772" t="str">
            <v>6000244 Uniform</v>
          </cell>
          <cell r="M772">
            <v>4666778.3600000003</v>
          </cell>
        </row>
        <row r="773">
          <cell r="C773">
            <v>6000245</v>
          </cell>
          <cell r="D773" t="str">
            <v>Safety Gear</v>
          </cell>
          <cell r="F773" t="str">
            <v>6000245 Safety Gear</v>
          </cell>
          <cell r="M773">
            <v>0</v>
          </cell>
        </row>
        <row r="774">
          <cell r="C774">
            <v>6000614</v>
          </cell>
          <cell r="D774" t="str">
            <v>Cargo Screening</v>
          </cell>
          <cell r="M774">
            <v>-1419018</v>
          </cell>
        </row>
        <row r="775">
          <cell r="C775">
            <v>6001001</v>
          </cell>
          <cell r="D775" t="str">
            <v>IEDC</v>
          </cell>
          <cell r="M775">
            <v>-327194470</v>
          </cell>
        </row>
        <row r="776">
          <cell r="C776">
            <v>6800541</v>
          </cell>
          <cell r="D776" t="str">
            <v>Preliminary Exps w/o</v>
          </cell>
          <cell r="M776">
            <v>1859335</v>
          </cell>
        </row>
        <row r="777">
          <cell r="D777" t="str">
            <v>Curr</v>
          </cell>
        </row>
        <row r="778">
          <cell r="C778" t="str">
            <v>Committees' Meeting</v>
          </cell>
          <cell r="D778">
            <v>0</v>
          </cell>
        </row>
        <row r="779">
          <cell r="C779" t="str">
            <v>Communication</v>
          </cell>
          <cell r="D779">
            <v>4375326.24</v>
          </cell>
        </row>
        <row r="780">
          <cell r="C780" t="str">
            <v>Legal and Professional</v>
          </cell>
          <cell r="D780">
            <v>0</v>
          </cell>
        </row>
        <row r="781">
          <cell r="C781" t="str">
            <v>Miscellaneous</v>
          </cell>
          <cell r="D781">
            <v>1020214.7200000001</v>
          </cell>
        </row>
        <row r="782">
          <cell r="C782" t="str">
            <v>Office Maintenance</v>
          </cell>
          <cell r="D782">
            <v>152593635.56999999</v>
          </cell>
        </row>
        <row r="783">
          <cell r="C783" t="str">
            <v>Power and Fuel</v>
          </cell>
          <cell r="D783">
            <v>27366</v>
          </cell>
        </row>
        <row r="784">
          <cell r="C784" t="str">
            <v>Printing and Stationery</v>
          </cell>
          <cell r="D784">
            <v>7601434.0800000001</v>
          </cell>
        </row>
        <row r="785">
          <cell r="C785" t="str">
            <v>Rent</v>
          </cell>
          <cell r="D785">
            <v>26295608.210000001</v>
          </cell>
        </row>
        <row r="786">
          <cell r="C786" t="str">
            <v>Rates and Taxes</v>
          </cell>
          <cell r="D786">
            <v>0</v>
          </cell>
        </row>
        <row r="787">
          <cell r="C787" t="str">
            <v>Repair</v>
          </cell>
          <cell r="D787">
            <v>62879024.800000004</v>
          </cell>
        </row>
        <row r="788">
          <cell r="C788" t="str">
            <v>Revenue Discounts</v>
          </cell>
          <cell r="D788">
            <v>3426577</v>
          </cell>
        </row>
        <row r="789">
          <cell r="C789" t="str">
            <v>Technical Consultancy</v>
          </cell>
          <cell r="D789">
            <v>1579065.55</v>
          </cell>
        </row>
        <row r="790">
          <cell r="C790" t="str">
            <v>Travelling and Conveyance</v>
          </cell>
          <cell r="D790">
            <v>21104279.210000001</v>
          </cell>
        </row>
        <row r="791">
          <cell r="C791" t="str">
            <v>Repair</v>
          </cell>
          <cell r="D791">
            <v>0</v>
          </cell>
        </row>
        <row r="792">
          <cell r="C792" t="str">
            <v>Grand Total</v>
          </cell>
          <cell r="D792">
            <v>280902531.38000005</v>
          </cell>
        </row>
        <row r="793">
          <cell r="C793" t="str">
            <v>J. Office Costs</v>
          </cell>
          <cell r="D793">
            <v>-280376161.37999994</v>
          </cell>
        </row>
        <row r="794">
          <cell r="C794" t="str">
            <v>diff</v>
          </cell>
          <cell r="D794">
            <v>526370.00000011921</v>
          </cell>
        </row>
      </sheetData>
      <sheetData sheetId="21"/>
      <sheetData sheetId="22"/>
      <sheetData sheetId="23"/>
      <sheetData sheetId="24">
        <row r="5">
          <cell r="D5" t="str">
            <v>G/L acct</v>
          </cell>
        </row>
        <row r="7">
          <cell r="D7">
            <v>1000001</v>
          </cell>
        </row>
        <row r="8">
          <cell r="D8">
            <v>1000002</v>
          </cell>
        </row>
        <row r="9">
          <cell r="D9">
            <v>1000003</v>
          </cell>
        </row>
        <row r="10">
          <cell r="D10">
            <v>1000004</v>
          </cell>
        </row>
        <row r="11">
          <cell r="D11">
            <v>1000005</v>
          </cell>
        </row>
        <row r="12">
          <cell r="D12">
            <v>1000006</v>
          </cell>
        </row>
        <row r="13">
          <cell r="D13">
            <v>1000008</v>
          </cell>
        </row>
        <row r="14">
          <cell r="D14">
            <v>1000009</v>
          </cell>
        </row>
        <row r="15">
          <cell r="D15">
            <v>1000010</v>
          </cell>
        </row>
        <row r="16">
          <cell r="D16">
            <v>1000011</v>
          </cell>
        </row>
        <row r="17">
          <cell r="D17">
            <v>1000101</v>
          </cell>
        </row>
        <row r="18">
          <cell r="D18">
            <v>1000102</v>
          </cell>
        </row>
        <row r="19">
          <cell r="D19">
            <v>1000103</v>
          </cell>
        </row>
        <row r="20">
          <cell r="D20">
            <v>1000104</v>
          </cell>
        </row>
        <row r="21">
          <cell r="D21">
            <v>1000105</v>
          </cell>
        </row>
        <row r="22">
          <cell r="D22">
            <v>1000106</v>
          </cell>
        </row>
        <row r="23">
          <cell r="D23">
            <v>1000107</v>
          </cell>
        </row>
        <row r="24">
          <cell r="D24">
            <v>1000108</v>
          </cell>
        </row>
        <row r="25">
          <cell r="D25">
            <v>1500002</v>
          </cell>
        </row>
        <row r="26">
          <cell r="D26">
            <v>2000001</v>
          </cell>
        </row>
        <row r="27">
          <cell r="D27">
            <v>2000002</v>
          </cell>
        </row>
        <row r="28">
          <cell r="D28">
            <v>2000004</v>
          </cell>
        </row>
        <row r="29">
          <cell r="D29">
            <v>2000005</v>
          </cell>
        </row>
        <row r="30">
          <cell r="D30">
            <v>2000006</v>
          </cell>
        </row>
        <row r="31">
          <cell r="D31">
            <v>2000007</v>
          </cell>
        </row>
        <row r="32">
          <cell r="D32">
            <v>2000101</v>
          </cell>
        </row>
        <row r="33">
          <cell r="D33">
            <v>2000102</v>
          </cell>
        </row>
        <row r="34">
          <cell r="D34">
            <v>2500301</v>
          </cell>
        </row>
        <row r="35">
          <cell r="D35">
            <v>2500321</v>
          </cell>
        </row>
        <row r="36">
          <cell r="D36">
            <v>2500322</v>
          </cell>
        </row>
        <row r="37">
          <cell r="D37">
            <v>2500323</v>
          </cell>
        </row>
        <row r="38">
          <cell r="D38">
            <v>2500324</v>
          </cell>
        </row>
        <row r="39">
          <cell r="D39">
            <v>2500325</v>
          </cell>
        </row>
        <row r="40">
          <cell r="D40">
            <v>2500401</v>
          </cell>
        </row>
        <row r="41">
          <cell r="D41">
            <v>2500451</v>
          </cell>
        </row>
        <row r="42">
          <cell r="D42">
            <v>2500452</v>
          </cell>
        </row>
        <row r="43">
          <cell r="D43">
            <v>2500501</v>
          </cell>
        </row>
        <row r="44">
          <cell r="D44">
            <v>2790001</v>
          </cell>
        </row>
        <row r="45">
          <cell r="D45">
            <v>2790003</v>
          </cell>
        </row>
        <row r="46">
          <cell r="D46">
            <v>2790004</v>
          </cell>
        </row>
        <row r="47">
          <cell r="D47">
            <v>2790006</v>
          </cell>
        </row>
        <row r="48">
          <cell r="D48">
            <v>2790007</v>
          </cell>
        </row>
        <row r="49">
          <cell r="D49">
            <v>2790008</v>
          </cell>
        </row>
        <row r="50">
          <cell r="D50">
            <v>2790009</v>
          </cell>
        </row>
        <row r="51">
          <cell r="D51">
            <v>2790010</v>
          </cell>
        </row>
        <row r="52">
          <cell r="D52">
            <v>2800200</v>
          </cell>
        </row>
        <row r="53">
          <cell r="D53">
            <v>2800400</v>
          </cell>
        </row>
        <row r="54">
          <cell r="D54">
            <v>2800500</v>
          </cell>
        </row>
        <row r="55">
          <cell r="D55">
            <v>2800600</v>
          </cell>
        </row>
        <row r="56">
          <cell r="D56">
            <v>2800700</v>
          </cell>
        </row>
        <row r="57">
          <cell r="D57">
            <v>2800900</v>
          </cell>
        </row>
        <row r="58">
          <cell r="D58">
            <v>2850011</v>
          </cell>
        </row>
        <row r="59">
          <cell r="D59">
            <v>3100001</v>
          </cell>
        </row>
        <row r="60">
          <cell r="D60">
            <v>3100101</v>
          </cell>
        </row>
        <row r="61">
          <cell r="D61">
            <v>3100102</v>
          </cell>
        </row>
        <row r="62">
          <cell r="D62">
            <v>3100103</v>
          </cell>
        </row>
        <row r="63">
          <cell r="D63">
            <v>3100200</v>
          </cell>
        </row>
        <row r="64">
          <cell r="D64">
            <v>3100400</v>
          </cell>
        </row>
        <row r="65">
          <cell r="D65">
            <v>3100500</v>
          </cell>
        </row>
        <row r="66">
          <cell r="D66">
            <v>3100600</v>
          </cell>
        </row>
        <row r="67">
          <cell r="D67">
            <v>3100700</v>
          </cell>
        </row>
        <row r="68">
          <cell r="D68">
            <v>3100800</v>
          </cell>
        </row>
        <row r="69">
          <cell r="D69">
            <v>3100900</v>
          </cell>
        </row>
        <row r="70">
          <cell r="D70">
            <v>3700001</v>
          </cell>
        </row>
        <row r="71">
          <cell r="D71">
            <v>4300001</v>
          </cell>
        </row>
        <row r="72">
          <cell r="D72">
            <v>4310000</v>
          </cell>
        </row>
        <row r="73">
          <cell r="D73">
            <v>4310001</v>
          </cell>
        </row>
        <row r="74">
          <cell r="D74">
            <v>4310002</v>
          </cell>
        </row>
        <row r="75">
          <cell r="D75">
            <v>4310100</v>
          </cell>
        </row>
        <row r="76">
          <cell r="D76">
            <v>4310101</v>
          </cell>
        </row>
        <row r="77">
          <cell r="D77">
            <v>4310102</v>
          </cell>
        </row>
        <row r="78">
          <cell r="D78">
            <v>4310200</v>
          </cell>
        </row>
        <row r="79">
          <cell r="D79">
            <v>4310201</v>
          </cell>
        </row>
        <row r="80">
          <cell r="D80">
            <v>4310202</v>
          </cell>
        </row>
        <row r="81">
          <cell r="D81">
            <v>4310300</v>
          </cell>
        </row>
        <row r="82">
          <cell r="D82">
            <v>4310301</v>
          </cell>
        </row>
        <row r="83">
          <cell r="D83">
            <v>4310302</v>
          </cell>
        </row>
        <row r="84">
          <cell r="D84">
            <v>4310400</v>
          </cell>
        </row>
        <row r="85">
          <cell r="D85">
            <v>4310401</v>
          </cell>
        </row>
        <row r="86">
          <cell r="D86">
            <v>4310402</v>
          </cell>
        </row>
        <row r="87">
          <cell r="D87">
            <v>4310500</v>
          </cell>
        </row>
        <row r="88">
          <cell r="D88">
            <v>4315000</v>
          </cell>
        </row>
        <row r="89">
          <cell r="D89">
            <v>4315001</v>
          </cell>
        </row>
        <row r="90">
          <cell r="D90">
            <v>4315002</v>
          </cell>
        </row>
        <row r="91">
          <cell r="D91">
            <v>4315003</v>
          </cell>
        </row>
        <row r="92">
          <cell r="D92">
            <v>4315004</v>
          </cell>
        </row>
        <row r="93">
          <cell r="D93">
            <v>4319999</v>
          </cell>
        </row>
        <row r="94">
          <cell r="D94">
            <v>4500001</v>
          </cell>
        </row>
        <row r="95">
          <cell r="D95">
            <v>4500011</v>
          </cell>
        </row>
        <row r="96">
          <cell r="D96">
            <v>4500021</v>
          </cell>
        </row>
        <row r="97">
          <cell r="D97">
            <v>4500031</v>
          </cell>
        </row>
        <row r="98">
          <cell r="D98">
            <v>4500032</v>
          </cell>
        </row>
        <row r="99">
          <cell r="D99">
            <v>4500033</v>
          </cell>
        </row>
        <row r="100">
          <cell r="D100">
            <v>4500041</v>
          </cell>
        </row>
        <row r="101">
          <cell r="D101">
            <v>4500051</v>
          </cell>
        </row>
        <row r="102">
          <cell r="D102">
            <v>4500052</v>
          </cell>
        </row>
        <row r="103">
          <cell r="D103">
            <v>4500061</v>
          </cell>
        </row>
        <row r="104">
          <cell r="D104">
            <v>4500062</v>
          </cell>
        </row>
        <row r="105">
          <cell r="D105">
            <v>4500071</v>
          </cell>
        </row>
        <row r="106">
          <cell r="D106">
            <v>4500081</v>
          </cell>
        </row>
        <row r="107">
          <cell r="D107">
            <v>4500091</v>
          </cell>
        </row>
        <row r="108">
          <cell r="D108">
            <v>4500092</v>
          </cell>
        </row>
        <row r="109">
          <cell r="D109">
            <v>4500093</v>
          </cell>
        </row>
        <row r="110">
          <cell r="D110">
            <v>4690001</v>
          </cell>
        </row>
        <row r="111">
          <cell r="D111">
            <v>4690002</v>
          </cell>
        </row>
        <row r="112">
          <cell r="D112">
            <v>4690003</v>
          </cell>
        </row>
        <row r="113">
          <cell r="D113">
            <v>4690004</v>
          </cell>
        </row>
        <row r="114">
          <cell r="D114">
            <v>4690005</v>
          </cell>
        </row>
        <row r="115">
          <cell r="D115">
            <v>4690006</v>
          </cell>
        </row>
        <row r="116">
          <cell r="D116">
            <v>4690007</v>
          </cell>
        </row>
        <row r="117">
          <cell r="D117">
            <v>4690008</v>
          </cell>
        </row>
        <row r="118">
          <cell r="D118">
            <v>4690010</v>
          </cell>
        </row>
        <row r="119">
          <cell r="D119">
            <v>4690011</v>
          </cell>
        </row>
        <row r="120">
          <cell r="D120">
            <v>4690012</v>
          </cell>
        </row>
        <row r="121">
          <cell r="D121">
            <v>4700001</v>
          </cell>
        </row>
        <row r="122">
          <cell r="D122">
            <v>4702001</v>
          </cell>
        </row>
        <row r="123">
          <cell r="D123">
            <v>4706001</v>
          </cell>
        </row>
        <row r="124">
          <cell r="D124">
            <v>4708001</v>
          </cell>
        </row>
        <row r="125">
          <cell r="D125">
            <v>4900001</v>
          </cell>
        </row>
        <row r="126">
          <cell r="D126">
            <v>5000001</v>
          </cell>
        </row>
        <row r="127">
          <cell r="D127">
            <v>5000003</v>
          </cell>
        </row>
        <row r="128">
          <cell r="D128">
            <v>5000004</v>
          </cell>
        </row>
        <row r="129">
          <cell r="D129">
            <v>5850001</v>
          </cell>
        </row>
        <row r="130">
          <cell r="D130">
            <v>6000001</v>
          </cell>
        </row>
        <row r="131">
          <cell r="D131">
            <v>6000002</v>
          </cell>
        </row>
        <row r="132">
          <cell r="D132">
            <v>6000004</v>
          </cell>
        </row>
        <row r="133">
          <cell r="D133">
            <v>6000005</v>
          </cell>
        </row>
        <row r="134">
          <cell r="D134">
            <v>6000006</v>
          </cell>
        </row>
        <row r="135">
          <cell r="D135">
            <v>6000011</v>
          </cell>
        </row>
        <row r="136">
          <cell r="D136">
            <v>6000012</v>
          </cell>
        </row>
        <row r="137">
          <cell r="D137">
            <v>6000031</v>
          </cell>
        </row>
        <row r="138">
          <cell r="D138">
            <v>6000032</v>
          </cell>
        </row>
        <row r="139">
          <cell r="D139">
            <v>6000041</v>
          </cell>
        </row>
        <row r="140">
          <cell r="D140">
            <v>6000042</v>
          </cell>
        </row>
        <row r="141">
          <cell r="D141">
            <v>6000051</v>
          </cell>
        </row>
        <row r="142">
          <cell r="D142">
            <v>6000052</v>
          </cell>
        </row>
        <row r="143">
          <cell r="D143">
            <v>6000053</v>
          </cell>
        </row>
        <row r="144">
          <cell r="D144">
            <v>6000054</v>
          </cell>
        </row>
        <row r="145">
          <cell r="D145">
            <v>6000055</v>
          </cell>
        </row>
        <row r="146">
          <cell r="D146">
            <v>6000056</v>
          </cell>
        </row>
        <row r="147">
          <cell r="D147">
            <v>6000057</v>
          </cell>
        </row>
        <row r="148">
          <cell r="D148">
            <v>6000058</v>
          </cell>
        </row>
        <row r="149">
          <cell r="D149">
            <v>6000059</v>
          </cell>
        </row>
        <row r="150">
          <cell r="D150">
            <v>6000060</v>
          </cell>
        </row>
        <row r="151">
          <cell r="D151">
            <v>6000071</v>
          </cell>
        </row>
        <row r="152">
          <cell r="D152">
            <v>6000072</v>
          </cell>
        </row>
        <row r="153">
          <cell r="D153">
            <v>6000073</v>
          </cell>
        </row>
        <row r="154">
          <cell r="D154">
            <v>6000074</v>
          </cell>
        </row>
        <row r="155">
          <cell r="D155">
            <v>6000075</v>
          </cell>
        </row>
        <row r="156">
          <cell r="D156">
            <v>6000076</v>
          </cell>
        </row>
        <row r="157">
          <cell r="D157">
            <v>6000077</v>
          </cell>
        </row>
        <row r="158">
          <cell r="D158">
            <v>6000078</v>
          </cell>
        </row>
        <row r="159">
          <cell r="D159">
            <v>6000079</v>
          </cell>
        </row>
        <row r="160">
          <cell r="D160">
            <v>6000099</v>
          </cell>
        </row>
        <row r="161">
          <cell r="D161">
            <v>6000101</v>
          </cell>
        </row>
        <row r="162">
          <cell r="D162">
            <v>6000103</v>
          </cell>
        </row>
        <row r="163">
          <cell r="D163">
            <v>6000104</v>
          </cell>
        </row>
        <row r="164">
          <cell r="D164">
            <v>6000105</v>
          </cell>
        </row>
        <row r="165">
          <cell r="D165">
            <v>6000106</v>
          </cell>
        </row>
        <row r="166">
          <cell r="D166">
            <v>6000107</v>
          </cell>
        </row>
        <row r="167">
          <cell r="D167">
            <v>6000108</v>
          </cell>
        </row>
        <row r="168">
          <cell r="D168">
            <v>6000110</v>
          </cell>
        </row>
        <row r="169">
          <cell r="D169">
            <v>6000121</v>
          </cell>
        </row>
        <row r="170">
          <cell r="D170">
            <v>6000141</v>
          </cell>
        </row>
        <row r="171">
          <cell r="D171">
            <v>6000142</v>
          </cell>
        </row>
        <row r="172">
          <cell r="D172">
            <v>6000143</v>
          </cell>
        </row>
        <row r="173">
          <cell r="D173">
            <v>6000144</v>
          </cell>
        </row>
        <row r="174">
          <cell r="D174">
            <v>6000145</v>
          </cell>
        </row>
        <row r="175">
          <cell r="D175">
            <v>6000146</v>
          </cell>
        </row>
        <row r="176">
          <cell r="D176">
            <v>6000147</v>
          </cell>
        </row>
        <row r="177">
          <cell r="D177">
            <v>6000151</v>
          </cell>
        </row>
        <row r="178">
          <cell r="D178">
            <v>6000152</v>
          </cell>
        </row>
        <row r="179">
          <cell r="D179">
            <v>6000153</v>
          </cell>
        </row>
        <row r="180">
          <cell r="D180">
            <v>6000161</v>
          </cell>
        </row>
        <row r="181">
          <cell r="D181">
            <v>6000162</v>
          </cell>
        </row>
        <row r="182">
          <cell r="D182">
            <v>6000163</v>
          </cell>
        </row>
        <row r="183">
          <cell r="D183">
            <v>6000171</v>
          </cell>
        </row>
        <row r="184">
          <cell r="D184">
            <v>6000172</v>
          </cell>
        </row>
        <row r="185">
          <cell r="D185">
            <v>6000173</v>
          </cell>
        </row>
        <row r="186">
          <cell r="D186">
            <v>6000174</v>
          </cell>
        </row>
        <row r="187">
          <cell r="D187">
            <v>6000175</v>
          </cell>
        </row>
        <row r="188">
          <cell r="D188">
            <v>6000201</v>
          </cell>
        </row>
        <row r="189">
          <cell r="D189">
            <v>6000202</v>
          </cell>
        </row>
        <row r="190">
          <cell r="D190">
            <v>6000203</v>
          </cell>
        </row>
        <row r="191">
          <cell r="D191">
            <v>6000204</v>
          </cell>
        </row>
        <row r="192">
          <cell r="D192">
            <v>6000205</v>
          </cell>
        </row>
        <row r="193">
          <cell r="D193">
            <v>6000206</v>
          </cell>
        </row>
        <row r="194">
          <cell r="D194">
            <v>6000231</v>
          </cell>
        </row>
        <row r="195">
          <cell r="D195">
            <v>6000232</v>
          </cell>
        </row>
        <row r="196">
          <cell r="D196">
            <v>6000233</v>
          </cell>
        </row>
        <row r="197">
          <cell r="D197">
            <v>6000242</v>
          </cell>
        </row>
        <row r="198">
          <cell r="D198">
            <v>6000243</v>
          </cell>
        </row>
        <row r="199">
          <cell r="D199">
            <v>6000244</v>
          </cell>
        </row>
        <row r="200">
          <cell r="D200">
            <v>6000245</v>
          </cell>
        </row>
        <row r="201">
          <cell r="D201">
            <v>6000271</v>
          </cell>
        </row>
        <row r="202">
          <cell r="D202">
            <v>6000301</v>
          </cell>
        </row>
        <row r="203">
          <cell r="D203">
            <v>6000303</v>
          </cell>
        </row>
        <row r="204">
          <cell r="D204">
            <v>6000312</v>
          </cell>
        </row>
        <row r="205">
          <cell r="D205">
            <v>6000313</v>
          </cell>
        </row>
        <row r="206">
          <cell r="D206">
            <v>6000314</v>
          </cell>
        </row>
        <row r="207">
          <cell r="D207">
            <v>6000331</v>
          </cell>
        </row>
        <row r="208">
          <cell r="D208">
            <v>6000332</v>
          </cell>
        </row>
        <row r="209">
          <cell r="D209">
            <v>6000333</v>
          </cell>
        </row>
        <row r="210">
          <cell r="D210">
            <v>6000334</v>
          </cell>
        </row>
        <row r="211">
          <cell r="D211">
            <v>6000335</v>
          </cell>
        </row>
        <row r="212">
          <cell r="D212">
            <v>6000337</v>
          </cell>
        </row>
        <row r="213">
          <cell r="D213">
            <v>6000338</v>
          </cell>
        </row>
        <row r="214">
          <cell r="D214">
            <v>6000361</v>
          </cell>
        </row>
        <row r="215">
          <cell r="D215">
            <v>6000362</v>
          </cell>
        </row>
        <row r="216">
          <cell r="D216">
            <v>6000363</v>
          </cell>
        </row>
        <row r="217">
          <cell r="D217">
            <v>6000364</v>
          </cell>
        </row>
        <row r="218">
          <cell r="D218">
            <v>6000401</v>
          </cell>
        </row>
        <row r="219">
          <cell r="D219">
            <v>6000402</v>
          </cell>
        </row>
        <row r="220">
          <cell r="D220">
            <v>6000403</v>
          </cell>
        </row>
        <row r="221">
          <cell r="D221">
            <v>6000404</v>
          </cell>
        </row>
        <row r="222">
          <cell r="D222">
            <v>6000406</v>
          </cell>
        </row>
        <row r="223">
          <cell r="D223">
            <v>6000407</v>
          </cell>
        </row>
        <row r="224">
          <cell r="D224">
            <v>6000611</v>
          </cell>
        </row>
        <row r="225">
          <cell r="D225">
            <v>6000613</v>
          </cell>
        </row>
        <row r="226">
          <cell r="D226">
            <v>6000626</v>
          </cell>
        </row>
        <row r="227">
          <cell r="D227">
            <v>6000631</v>
          </cell>
        </row>
        <row r="228">
          <cell r="D228">
            <v>6000636</v>
          </cell>
        </row>
        <row r="229">
          <cell r="D229">
            <v>6000641</v>
          </cell>
        </row>
        <row r="230">
          <cell r="D230">
            <v>6000651</v>
          </cell>
        </row>
        <row r="231">
          <cell r="D231">
            <v>6000656</v>
          </cell>
        </row>
        <row r="232">
          <cell r="D232">
            <v>6000666</v>
          </cell>
        </row>
        <row r="233">
          <cell r="D233">
            <v>6700200</v>
          </cell>
        </row>
        <row r="234">
          <cell r="D234">
            <v>6700400</v>
          </cell>
        </row>
        <row r="235">
          <cell r="D235">
            <v>6700500</v>
          </cell>
        </row>
        <row r="236">
          <cell r="D236">
            <v>6700600</v>
          </cell>
        </row>
        <row r="237">
          <cell r="D237">
            <v>6700700</v>
          </cell>
        </row>
        <row r="238">
          <cell r="D238">
            <v>6700900</v>
          </cell>
        </row>
        <row r="239">
          <cell r="D239">
            <v>6750700</v>
          </cell>
        </row>
        <row r="240">
          <cell r="D240">
            <v>6800001</v>
          </cell>
        </row>
        <row r="241">
          <cell r="D241">
            <v>6800011</v>
          </cell>
        </row>
        <row r="242">
          <cell r="D242">
            <v>6800021</v>
          </cell>
        </row>
        <row r="243">
          <cell r="D243">
            <v>6800031</v>
          </cell>
        </row>
        <row r="244">
          <cell r="D244">
            <v>6800041</v>
          </cell>
        </row>
        <row r="245">
          <cell r="D245">
            <v>6800061</v>
          </cell>
        </row>
        <row r="246">
          <cell r="D246">
            <v>6800071</v>
          </cell>
        </row>
        <row r="247">
          <cell r="D247">
            <v>6800081</v>
          </cell>
        </row>
        <row r="248">
          <cell r="D248">
            <v>6800131</v>
          </cell>
        </row>
        <row r="249">
          <cell r="D249">
            <v>6800141</v>
          </cell>
        </row>
        <row r="250">
          <cell r="D250">
            <v>6800151</v>
          </cell>
        </row>
        <row r="251">
          <cell r="D251">
            <v>6800161</v>
          </cell>
        </row>
        <row r="252">
          <cell r="D252">
            <v>6800501</v>
          </cell>
        </row>
        <row r="253">
          <cell r="D253">
            <v>6800511</v>
          </cell>
        </row>
        <row r="254">
          <cell r="D254">
            <v>6800521</v>
          </cell>
        </row>
        <row r="255">
          <cell r="D255">
            <v>6800531</v>
          </cell>
        </row>
        <row r="256">
          <cell r="D256">
            <v>6990001</v>
          </cell>
        </row>
        <row r="257">
          <cell r="D257">
            <v>6990002</v>
          </cell>
        </row>
        <row r="258">
          <cell r="D258">
            <v>6990005</v>
          </cell>
        </row>
        <row r="259">
          <cell r="D259">
            <v>6990006</v>
          </cell>
        </row>
        <row r="260">
          <cell r="D260">
            <v>8000001</v>
          </cell>
        </row>
        <row r="261">
          <cell r="D261">
            <v>8000004</v>
          </cell>
        </row>
        <row r="262">
          <cell r="D262">
            <v>8049006</v>
          </cell>
        </row>
        <row r="263">
          <cell r="D263">
            <v>8049007</v>
          </cell>
        </row>
        <row r="264">
          <cell r="D264">
            <v>8049008</v>
          </cell>
        </row>
        <row r="265">
          <cell r="D265">
            <v>8050001</v>
          </cell>
        </row>
        <row r="266">
          <cell r="D266">
            <v>8050002</v>
          </cell>
        </row>
        <row r="267">
          <cell r="D267">
            <v>8050003</v>
          </cell>
        </row>
        <row r="268">
          <cell r="D268">
            <v>8050004</v>
          </cell>
        </row>
        <row r="269">
          <cell r="D269">
            <v>8050005</v>
          </cell>
        </row>
        <row r="270">
          <cell r="D270">
            <v>8050006</v>
          </cell>
        </row>
        <row r="271">
          <cell r="D271">
            <v>8099001</v>
          </cell>
        </row>
        <row r="272">
          <cell r="D272">
            <v>8099002</v>
          </cell>
        </row>
        <row r="273">
          <cell r="D273">
            <v>8099003</v>
          </cell>
        </row>
        <row r="274">
          <cell r="D274">
            <v>8099004</v>
          </cell>
        </row>
        <row r="275">
          <cell r="D275">
            <v>8099005</v>
          </cell>
        </row>
        <row r="276">
          <cell r="D276">
            <v>8099006</v>
          </cell>
        </row>
        <row r="277">
          <cell r="D277">
            <v>8099007</v>
          </cell>
        </row>
        <row r="278">
          <cell r="D278">
            <v>8099008</v>
          </cell>
        </row>
        <row r="279">
          <cell r="D279">
            <v>8099009</v>
          </cell>
        </row>
        <row r="280">
          <cell r="D280">
            <v>8099010</v>
          </cell>
        </row>
        <row r="281">
          <cell r="D281">
            <v>8099011</v>
          </cell>
        </row>
        <row r="282">
          <cell r="D282">
            <v>9000001</v>
          </cell>
        </row>
        <row r="283">
          <cell r="D283">
            <v>9000103</v>
          </cell>
        </row>
        <row r="284">
          <cell r="D284">
            <v>9000105</v>
          </cell>
        </row>
        <row r="285">
          <cell r="D285">
            <v>9000106</v>
          </cell>
        </row>
        <row r="286">
          <cell r="D286">
            <v>9000107</v>
          </cell>
        </row>
        <row r="287">
          <cell r="D287">
            <v>9000108</v>
          </cell>
        </row>
        <row r="288">
          <cell r="D288">
            <v>9000109</v>
          </cell>
        </row>
        <row r="289">
          <cell r="D289">
            <v>9090001</v>
          </cell>
        </row>
        <row r="290">
          <cell r="D290">
            <v>9090002</v>
          </cell>
        </row>
        <row r="291">
          <cell r="D291">
            <v>9095001</v>
          </cell>
        </row>
        <row r="292">
          <cell r="D292">
            <v>9095002</v>
          </cell>
        </row>
        <row r="293">
          <cell r="D293">
            <v>9095005</v>
          </cell>
        </row>
        <row r="294">
          <cell r="D294">
            <v>9095006</v>
          </cell>
        </row>
        <row r="295">
          <cell r="D295">
            <v>9096006</v>
          </cell>
        </row>
        <row r="296">
          <cell r="D296">
            <v>9096007</v>
          </cell>
        </row>
        <row r="297">
          <cell r="D297">
            <v>9096008</v>
          </cell>
        </row>
        <row r="298">
          <cell r="D298">
            <v>4310450</v>
          </cell>
        </row>
        <row r="299">
          <cell r="D299">
            <v>4310451</v>
          </cell>
        </row>
        <row r="300">
          <cell r="D300">
            <v>4310452</v>
          </cell>
        </row>
        <row r="301">
          <cell r="D301">
            <v>4310453</v>
          </cell>
        </row>
        <row r="302">
          <cell r="D302">
            <v>4310454</v>
          </cell>
        </row>
        <row r="303">
          <cell r="D303">
            <v>2500326</v>
          </cell>
        </row>
        <row r="304">
          <cell r="D304">
            <v>2780101</v>
          </cell>
        </row>
        <row r="305">
          <cell r="D305">
            <v>2780102</v>
          </cell>
        </row>
        <row r="306">
          <cell r="D306">
            <v>2780103</v>
          </cell>
        </row>
        <row r="307">
          <cell r="D307">
            <v>2780104</v>
          </cell>
        </row>
        <row r="308">
          <cell r="D308">
            <v>4500053</v>
          </cell>
        </row>
        <row r="309">
          <cell r="D309">
            <v>4706002</v>
          </cell>
        </row>
        <row r="310">
          <cell r="D310">
            <v>5000007</v>
          </cell>
        </row>
        <row r="311">
          <cell r="D311">
            <v>6000043</v>
          </cell>
        </row>
        <row r="312">
          <cell r="D312">
            <v>6000044</v>
          </cell>
        </row>
        <row r="313">
          <cell r="D313">
            <v>9095007</v>
          </cell>
        </row>
        <row r="314">
          <cell r="D314">
            <v>4500012</v>
          </cell>
        </row>
        <row r="315">
          <cell r="D315">
            <v>4500022</v>
          </cell>
        </row>
        <row r="316">
          <cell r="D316">
            <v>2500402</v>
          </cell>
        </row>
        <row r="317">
          <cell r="D317">
            <v>2500403</v>
          </cell>
        </row>
        <row r="318">
          <cell r="D318">
            <v>3100105</v>
          </cell>
        </row>
        <row r="319">
          <cell r="D319">
            <v>4500063</v>
          </cell>
        </row>
        <row r="320">
          <cell r="D320">
            <v>6000109</v>
          </cell>
        </row>
        <row r="321">
          <cell r="D321">
            <v>4500013</v>
          </cell>
        </row>
        <row r="322">
          <cell r="D322">
            <v>4500014</v>
          </cell>
        </row>
        <row r="323">
          <cell r="D323">
            <v>3100106</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4">
          <cell r="D4">
            <v>1</v>
          </cell>
          <cell r="E4">
            <v>2</v>
          </cell>
          <cell r="F4">
            <v>3</v>
          </cell>
          <cell r="G4">
            <v>4</v>
          </cell>
          <cell r="H4">
            <v>5</v>
          </cell>
          <cell r="I4">
            <v>6</v>
          </cell>
          <cell r="J4">
            <v>7</v>
          </cell>
          <cell r="K4">
            <v>8</v>
          </cell>
          <cell r="L4">
            <v>9</v>
          </cell>
          <cell r="M4">
            <v>10</v>
          </cell>
          <cell r="N4">
            <v>11</v>
          </cell>
          <cell r="O4">
            <v>12</v>
          </cell>
          <cell r="P4">
            <v>13</v>
          </cell>
          <cell r="Q4">
            <v>14</v>
          </cell>
        </row>
        <row r="5">
          <cell r="D5" t="str">
            <v>G/L acct</v>
          </cell>
          <cell r="F5" t="str">
            <v>Short Text</v>
          </cell>
          <cell r="G5" t="str">
            <v>Crcy</v>
          </cell>
          <cell r="I5" t="str">
            <v>BusA</v>
          </cell>
          <cell r="J5" t="str">
            <v xml:space="preserve">   Balance Carryforward</v>
          </cell>
          <cell r="L5" t="str">
            <v xml:space="preserve">   Balance,prev.periods</v>
          </cell>
          <cell r="N5" t="str">
            <v xml:space="preserve">      Debit rept.period</v>
          </cell>
          <cell r="P5" t="str">
            <v xml:space="preserve">     Credit report per.</v>
          </cell>
          <cell r="Q5" t="str">
            <v xml:space="preserve">    Accumulated balance</v>
          </cell>
        </row>
        <row r="7">
          <cell r="D7">
            <v>1000001</v>
          </cell>
          <cell r="F7" t="str">
            <v>Share App - AAOI</v>
          </cell>
          <cell r="G7" t="str">
            <v>INR</v>
          </cell>
          <cell r="J7">
            <v>0</v>
          </cell>
          <cell r="L7">
            <v>0</v>
          </cell>
          <cell r="N7">
            <v>246290000</v>
          </cell>
          <cell r="P7">
            <v>246290000</v>
          </cell>
          <cell r="Q7">
            <v>0</v>
          </cell>
        </row>
        <row r="9">
          <cell r="D9">
            <v>1000002</v>
          </cell>
          <cell r="F9" t="str">
            <v>Share App - KSIIDC</v>
          </cell>
          <cell r="G9" t="str">
            <v>INR</v>
          </cell>
          <cell r="J9">
            <v>0</v>
          </cell>
          <cell r="L9">
            <v>0</v>
          </cell>
          <cell r="N9">
            <v>473510000</v>
          </cell>
          <cell r="P9">
            <v>473510000</v>
          </cell>
          <cell r="Q9">
            <v>0</v>
          </cell>
        </row>
        <row r="11">
          <cell r="D11">
            <v>1000003</v>
          </cell>
          <cell r="F11" t="str">
            <v>Share App - L&amp;T IDPL</v>
          </cell>
          <cell r="G11" t="str">
            <v>INR</v>
          </cell>
          <cell r="J11">
            <v>0</v>
          </cell>
          <cell r="L11">
            <v>0</v>
          </cell>
          <cell r="N11">
            <v>321840000</v>
          </cell>
          <cell r="P11">
            <v>321840000</v>
          </cell>
          <cell r="Q11">
            <v>0</v>
          </cell>
        </row>
        <row r="13">
          <cell r="D13">
            <v>1000004</v>
          </cell>
          <cell r="F13" t="str">
            <v>Share App - SPV GMBH</v>
          </cell>
          <cell r="G13" t="str">
            <v>INR</v>
          </cell>
          <cell r="J13">
            <v>0</v>
          </cell>
          <cell r="L13">
            <v>0</v>
          </cell>
          <cell r="N13">
            <v>855300000</v>
          </cell>
          <cell r="P13">
            <v>855300000</v>
          </cell>
          <cell r="Q13">
            <v>0</v>
          </cell>
        </row>
        <row r="15">
          <cell r="D15">
            <v>1000005</v>
          </cell>
          <cell r="F15" t="str">
            <v>Share App - Unq Zur</v>
          </cell>
          <cell r="G15" t="str">
            <v>INR</v>
          </cell>
          <cell r="J15">
            <v>0</v>
          </cell>
          <cell r="L15">
            <v>0</v>
          </cell>
          <cell r="N15">
            <v>321840000</v>
          </cell>
          <cell r="P15">
            <v>321840000</v>
          </cell>
          <cell r="Q15">
            <v>0</v>
          </cell>
        </row>
        <row r="17">
          <cell r="D17">
            <v>1000006</v>
          </cell>
          <cell r="F17" t="str">
            <v>Share Subs - AAI</v>
          </cell>
          <cell r="G17" t="str">
            <v>INR</v>
          </cell>
          <cell r="J17">
            <v>0</v>
          </cell>
          <cell r="L17">
            <v>0</v>
          </cell>
          <cell r="N17">
            <v>0</v>
          </cell>
          <cell r="P17">
            <v>75270000</v>
          </cell>
          <cell r="Q17">
            <v>-75270000</v>
          </cell>
        </row>
        <row r="19">
          <cell r="D19">
            <v>1000008</v>
          </cell>
          <cell r="F19" t="str">
            <v>Share Subs -L&amp;T IDPL</v>
          </cell>
          <cell r="G19" t="str">
            <v>INR</v>
          </cell>
          <cell r="J19">
            <v>0</v>
          </cell>
          <cell r="L19">
            <v>0</v>
          </cell>
          <cell r="N19">
            <v>0</v>
          </cell>
          <cell r="P19">
            <v>98430000</v>
          </cell>
          <cell r="Q19">
            <v>-98430000</v>
          </cell>
        </row>
        <row r="21">
          <cell r="D21">
            <v>1000009</v>
          </cell>
          <cell r="F21" t="str">
            <v>Share Subs - SPV</v>
          </cell>
          <cell r="G21" t="str">
            <v>INR</v>
          </cell>
          <cell r="J21">
            <v>0</v>
          </cell>
          <cell r="L21">
            <v>0</v>
          </cell>
          <cell r="N21">
            <v>0</v>
          </cell>
          <cell r="P21">
            <v>231600000</v>
          </cell>
          <cell r="Q21">
            <v>-231600000</v>
          </cell>
        </row>
        <row r="23">
          <cell r="D23">
            <v>1000010</v>
          </cell>
          <cell r="F23" t="str">
            <v>Share Subs - Unq Zur</v>
          </cell>
          <cell r="G23" t="str">
            <v>INR</v>
          </cell>
          <cell r="J23">
            <v>0</v>
          </cell>
          <cell r="L23">
            <v>0</v>
          </cell>
          <cell r="N23">
            <v>0</v>
          </cell>
          <cell r="P23">
            <v>98430000</v>
          </cell>
          <cell r="Q23">
            <v>-98430000</v>
          </cell>
        </row>
        <row r="25">
          <cell r="D25">
            <v>1000011</v>
          </cell>
          <cell r="F25" t="str">
            <v>Share Application</v>
          </cell>
          <cell r="G25" t="str">
            <v>INR</v>
          </cell>
          <cell r="J25">
            <v>0</v>
          </cell>
          <cell r="L25">
            <v>0</v>
          </cell>
          <cell r="N25">
            <v>40000</v>
          </cell>
          <cell r="P25">
            <v>40000</v>
          </cell>
          <cell r="Q25">
            <v>0</v>
          </cell>
        </row>
        <row r="27">
          <cell r="D27">
            <v>1000101</v>
          </cell>
          <cell r="F27" t="str">
            <v>Share Cap - AAOI</v>
          </cell>
          <cell r="G27" t="str">
            <v>INR</v>
          </cell>
          <cell r="J27">
            <v>-247800000</v>
          </cell>
          <cell r="L27">
            <v>0</v>
          </cell>
          <cell r="N27">
            <v>69380000</v>
          </cell>
          <cell r="P27">
            <v>246290000</v>
          </cell>
          <cell r="Q27">
            <v>-424710000</v>
          </cell>
        </row>
        <row r="29">
          <cell r="D29">
            <v>1000102</v>
          </cell>
          <cell r="F29" t="str">
            <v>Share Cap - G.L.Jere</v>
          </cell>
          <cell r="G29" t="str">
            <v>INR</v>
          </cell>
          <cell r="J29">
            <v>-10</v>
          </cell>
          <cell r="L29">
            <v>0</v>
          </cell>
          <cell r="N29">
            <v>0</v>
          </cell>
          <cell r="P29">
            <v>0</v>
          </cell>
          <cell r="Q29">
            <v>-10</v>
          </cell>
        </row>
        <row r="31">
          <cell r="D31">
            <v>1000103</v>
          </cell>
          <cell r="F31" t="str">
            <v>Share Cap - KSIIDC</v>
          </cell>
          <cell r="G31" t="str">
            <v>INR</v>
          </cell>
          <cell r="J31">
            <v>-247799970</v>
          </cell>
          <cell r="L31">
            <v>0</v>
          </cell>
          <cell r="N31">
            <v>69400000</v>
          </cell>
          <cell r="P31">
            <v>246310000</v>
          </cell>
          <cell r="Q31">
            <v>-424709970</v>
          </cell>
        </row>
        <row r="33">
          <cell r="D33">
            <v>1000104</v>
          </cell>
          <cell r="F33" t="str">
            <v>Share Cap - L&amp;T IDPL</v>
          </cell>
          <cell r="G33" t="str">
            <v>INR</v>
          </cell>
          <cell r="J33">
            <v>-324200000</v>
          </cell>
          <cell r="L33">
            <v>0</v>
          </cell>
          <cell r="N33">
            <v>90620000</v>
          </cell>
          <cell r="P33">
            <v>321810000</v>
          </cell>
          <cell r="Q33">
            <v>-555390000</v>
          </cell>
        </row>
        <row r="35">
          <cell r="D35">
            <v>1000105</v>
          </cell>
          <cell r="F35" t="str">
            <v>Share Cap - SPV GMBH</v>
          </cell>
          <cell r="G35" t="str">
            <v>INR</v>
          </cell>
          <cell r="J35">
            <v>-762500000</v>
          </cell>
          <cell r="L35">
            <v>0</v>
          </cell>
          <cell r="N35">
            <v>213500000</v>
          </cell>
          <cell r="P35">
            <v>757800000</v>
          </cell>
          <cell r="Q35">
            <v>-1306800000</v>
          </cell>
        </row>
        <row r="37">
          <cell r="D37">
            <v>1000106</v>
          </cell>
          <cell r="F37" t="str">
            <v>Share Cap - Uniq Zur</v>
          </cell>
          <cell r="G37" t="str">
            <v>INR</v>
          </cell>
          <cell r="J37">
            <v>-324200000</v>
          </cell>
          <cell r="L37">
            <v>0</v>
          </cell>
          <cell r="N37">
            <v>90620000</v>
          </cell>
          <cell r="P37">
            <v>321810000</v>
          </cell>
          <cell r="Q37">
            <v>-555390000</v>
          </cell>
        </row>
        <row r="39">
          <cell r="D39">
            <v>1000107</v>
          </cell>
          <cell r="F39" t="str">
            <v>Share Cap -NarMurthy</v>
          </cell>
          <cell r="G39" t="str">
            <v>INR</v>
          </cell>
          <cell r="J39">
            <v>-10</v>
          </cell>
          <cell r="L39">
            <v>0</v>
          </cell>
          <cell r="N39">
            <v>0</v>
          </cell>
          <cell r="P39">
            <v>0</v>
          </cell>
          <cell r="Q39">
            <v>-10</v>
          </cell>
        </row>
        <row r="41">
          <cell r="D41">
            <v>1000108</v>
          </cell>
          <cell r="F41" t="str">
            <v>Share Cap -RNChawhan</v>
          </cell>
          <cell r="G41" t="str">
            <v>INR</v>
          </cell>
          <cell r="J41">
            <v>-10</v>
          </cell>
          <cell r="L41">
            <v>0</v>
          </cell>
          <cell r="N41">
            <v>0</v>
          </cell>
          <cell r="P41">
            <v>0</v>
          </cell>
          <cell r="Q41">
            <v>-10</v>
          </cell>
        </row>
        <row r="43">
          <cell r="D43">
            <v>1500002</v>
          </cell>
          <cell r="F43" t="str">
            <v>Reserves &amp; Surplus</v>
          </cell>
          <cell r="G43" t="str">
            <v>INR</v>
          </cell>
          <cell r="J43">
            <v>289094844.10000002</v>
          </cell>
          <cell r="L43">
            <v>0</v>
          </cell>
          <cell r="N43">
            <v>0</v>
          </cell>
          <cell r="P43">
            <v>0</v>
          </cell>
          <cell r="Q43">
            <v>289094844.10000002</v>
          </cell>
        </row>
        <row r="45">
          <cell r="D45">
            <v>2000001</v>
          </cell>
          <cell r="F45" t="str">
            <v>Debt - Canara Bank</v>
          </cell>
          <cell r="G45" t="str">
            <v>INR</v>
          </cell>
          <cell r="J45">
            <v>-597625000</v>
          </cell>
          <cell r="L45">
            <v>0</v>
          </cell>
          <cell r="N45">
            <v>800300000</v>
          </cell>
          <cell r="P45">
            <v>2009613219</v>
          </cell>
          <cell r="Q45">
            <v>-1806938219</v>
          </cell>
        </row>
        <row r="47">
          <cell r="D47">
            <v>2000002</v>
          </cell>
          <cell r="F47" t="str">
            <v>Debt - Central Bank</v>
          </cell>
          <cell r="G47" t="str">
            <v>INR</v>
          </cell>
          <cell r="J47">
            <v>-327750000</v>
          </cell>
          <cell r="L47">
            <v>0</v>
          </cell>
          <cell r="N47">
            <v>150000000</v>
          </cell>
          <cell r="P47">
            <v>1822250000</v>
          </cell>
          <cell r="Q47">
            <v>-2000000000</v>
          </cell>
        </row>
        <row r="49">
          <cell r="D49">
            <v>2000004</v>
          </cell>
          <cell r="F49" t="str">
            <v>Debt - PNB</v>
          </cell>
          <cell r="G49" t="str">
            <v>INR</v>
          </cell>
          <cell r="J49">
            <v>-729750000</v>
          </cell>
          <cell r="L49">
            <v>0</v>
          </cell>
          <cell r="N49">
            <v>0</v>
          </cell>
          <cell r="P49">
            <v>270250000</v>
          </cell>
          <cell r="Q49">
            <v>-1000000000</v>
          </cell>
        </row>
        <row r="51">
          <cell r="D51">
            <v>2000005</v>
          </cell>
          <cell r="F51" t="str">
            <v>Debt - SBM</v>
          </cell>
          <cell r="G51" t="str">
            <v>INR</v>
          </cell>
          <cell r="J51">
            <v>-821375000</v>
          </cell>
          <cell r="L51">
            <v>0</v>
          </cell>
          <cell r="N51">
            <v>178700000</v>
          </cell>
          <cell r="P51">
            <v>1324825000</v>
          </cell>
          <cell r="Q51">
            <v>-1967500000</v>
          </cell>
        </row>
        <row r="53">
          <cell r="D53">
            <v>2000006</v>
          </cell>
          <cell r="F53" t="str">
            <v>Debt - Vijaya Bank</v>
          </cell>
          <cell r="G53" t="str">
            <v>INR</v>
          </cell>
          <cell r="J53">
            <v>-1967700000</v>
          </cell>
          <cell r="L53">
            <v>0</v>
          </cell>
          <cell r="N53">
            <v>0</v>
          </cell>
          <cell r="P53">
            <v>750000000</v>
          </cell>
          <cell r="Q53">
            <v>-2717700000</v>
          </cell>
        </row>
        <row r="55">
          <cell r="D55">
            <v>2000007</v>
          </cell>
          <cell r="F55" t="str">
            <v>Debt - ECB</v>
          </cell>
          <cell r="G55" t="str">
            <v>INR</v>
          </cell>
          <cell r="J55">
            <v>0</v>
          </cell>
          <cell r="L55">
            <v>0</v>
          </cell>
          <cell r="N55">
            <v>68861657</v>
          </cell>
          <cell r="P55">
            <v>2076361657</v>
          </cell>
          <cell r="Q55">
            <v>-2007500000</v>
          </cell>
        </row>
        <row r="57">
          <cell r="D57">
            <v>2000101</v>
          </cell>
          <cell r="F57" t="str">
            <v>SFS - GoK</v>
          </cell>
          <cell r="G57" t="str">
            <v>INR</v>
          </cell>
          <cell r="J57">
            <v>-1588700000</v>
          </cell>
          <cell r="L57">
            <v>0</v>
          </cell>
          <cell r="N57">
            <v>0</v>
          </cell>
          <cell r="P57">
            <v>1133740000</v>
          </cell>
          <cell r="Q57">
            <v>-2722440000</v>
          </cell>
        </row>
        <row r="59">
          <cell r="D59">
            <v>2000102</v>
          </cell>
          <cell r="F59" t="str">
            <v>SFS - GoK (Conting)</v>
          </cell>
          <cell r="G59" t="str">
            <v>INR</v>
          </cell>
          <cell r="J59">
            <v>-17500000</v>
          </cell>
          <cell r="L59">
            <v>0</v>
          </cell>
          <cell r="N59">
            <v>0</v>
          </cell>
          <cell r="P59">
            <v>208400000</v>
          </cell>
          <cell r="Q59">
            <v>-225900000</v>
          </cell>
        </row>
        <row r="61">
          <cell r="D61">
            <v>2500301</v>
          </cell>
          <cell r="F61" t="str">
            <v>Outstanding Liabilty</v>
          </cell>
          <cell r="G61" t="str">
            <v>INR</v>
          </cell>
          <cell r="J61">
            <v>-10178492.619999999</v>
          </cell>
          <cell r="L61">
            <v>0</v>
          </cell>
          <cell r="N61">
            <v>9156626290</v>
          </cell>
          <cell r="P61">
            <v>9276600247.8199997</v>
          </cell>
          <cell r="Q61">
            <v>-130152450.44</v>
          </cell>
        </row>
        <row r="63">
          <cell r="D63">
            <v>2500321</v>
          </cell>
          <cell r="F63" t="str">
            <v>Prov for Income Tax</v>
          </cell>
          <cell r="G63" t="str">
            <v>INR</v>
          </cell>
          <cell r="J63">
            <v>-13946274</v>
          </cell>
          <cell r="L63">
            <v>0</v>
          </cell>
          <cell r="N63">
            <v>40155892</v>
          </cell>
          <cell r="P63">
            <v>34367716</v>
          </cell>
          <cell r="Q63">
            <v>-8158098</v>
          </cell>
        </row>
        <row r="65">
          <cell r="D65">
            <v>2500322</v>
          </cell>
          <cell r="F65" t="str">
            <v>Wealth Tax payable</v>
          </cell>
          <cell r="G65" t="str">
            <v>INR</v>
          </cell>
          <cell r="J65">
            <v>-17846</v>
          </cell>
          <cell r="L65">
            <v>0</v>
          </cell>
          <cell r="N65">
            <v>14217846</v>
          </cell>
          <cell r="P65">
            <v>14409322</v>
          </cell>
          <cell r="Q65">
            <v>-209322</v>
          </cell>
        </row>
        <row r="67">
          <cell r="D67">
            <v>2500323</v>
          </cell>
          <cell r="F67" t="str">
            <v>Prov for Gratuity</v>
          </cell>
          <cell r="G67" t="str">
            <v>INR</v>
          </cell>
          <cell r="J67">
            <v>-755155</v>
          </cell>
          <cell r="L67">
            <v>0</v>
          </cell>
          <cell r="N67">
            <v>1552358</v>
          </cell>
          <cell r="P67">
            <v>3293295</v>
          </cell>
          <cell r="Q67">
            <v>-2496092</v>
          </cell>
        </row>
        <row r="69">
          <cell r="D69">
            <v>2500324</v>
          </cell>
          <cell r="F69" t="str">
            <v>Prov for Leave Encas</v>
          </cell>
          <cell r="G69" t="str">
            <v>INR</v>
          </cell>
          <cell r="J69">
            <v>-2212077</v>
          </cell>
          <cell r="L69">
            <v>0</v>
          </cell>
          <cell r="N69">
            <v>346243</v>
          </cell>
          <cell r="P69">
            <v>5532142</v>
          </cell>
          <cell r="Q69">
            <v>-7397976</v>
          </cell>
        </row>
        <row r="71">
          <cell r="D71">
            <v>2500325</v>
          </cell>
          <cell r="F71" t="str">
            <v>Prov for Incentive</v>
          </cell>
          <cell r="G71" t="str">
            <v>INR</v>
          </cell>
          <cell r="J71">
            <v>-5337593</v>
          </cell>
          <cell r="L71">
            <v>0</v>
          </cell>
          <cell r="N71">
            <v>40675186</v>
          </cell>
          <cell r="P71">
            <v>35337593</v>
          </cell>
          <cell r="Q71">
            <v>0</v>
          </cell>
        </row>
        <row r="73">
          <cell r="D73">
            <v>2500326</v>
          </cell>
          <cell r="F73" t="str">
            <v>Prov for Income Tax</v>
          </cell>
          <cell r="G73" t="str">
            <v>INR</v>
          </cell>
          <cell r="J73">
            <v>0</v>
          </cell>
          <cell r="L73">
            <v>0</v>
          </cell>
          <cell r="N73">
            <v>0</v>
          </cell>
          <cell r="P73">
            <v>38000000</v>
          </cell>
          <cell r="Q73">
            <v>-38000000</v>
          </cell>
        </row>
        <row r="75">
          <cell r="D75">
            <v>2500401</v>
          </cell>
          <cell r="F75" t="str">
            <v>CL-HR UP LOAD DUMMY</v>
          </cell>
          <cell r="G75" t="str">
            <v>INR</v>
          </cell>
          <cell r="J75">
            <v>-693385</v>
          </cell>
          <cell r="L75">
            <v>0</v>
          </cell>
          <cell r="N75">
            <v>96505970.040000007</v>
          </cell>
          <cell r="P75">
            <v>95812585.079999998</v>
          </cell>
          <cell r="Q75">
            <v>-0.04</v>
          </cell>
        </row>
        <row r="77">
          <cell r="D77">
            <v>2500402</v>
          </cell>
          <cell r="F77" t="str">
            <v>Finance Lease Vendor</v>
          </cell>
          <cell r="G77" t="str">
            <v>INR</v>
          </cell>
          <cell r="J77">
            <v>0</v>
          </cell>
          <cell r="L77">
            <v>0</v>
          </cell>
          <cell r="N77">
            <v>0</v>
          </cell>
          <cell r="P77">
            <v>51157414</v>
          </cell>
          <cell r="Q77">
            <v>-51157414</v>
          </cell>
        </row>
        <row r="79">
          <cell r="D79">
            <v>2500403</v>
          </cell>
          <cell r="F79" t="str">
            <v>Lease Rental Payable</v>
          </cell>
          <cell r="G79" t="str">
            <v>INR</v>
          </cell>
          <cell r="J79">
            <v>0</v>
          </cell>
          <cell r="L79">
            <v>0</v>
          </cell>
          <cell r="N79">
            <v>0</v>
          </cell>
          <cell r="P79">
            <v>4741171</v>
          </cell>
          <cell r="Q79">
            <v>-4741171</v>
          </cell>
        </row>
        <row r="81">
          <cell r="D81">
            <v>2500451</v>
          </cell>
          <cell r="F81" t="str">
            <v>ST on O'seas remitt</v>
          </cell>
          <cell r="G81" t="str">
            <v>INR</v>
          </cell>
          <cell r="J81">
            <v>-2434386</v>
          </cell>
          <cell r="L81">
            <v>0</v>
          </cell>
          <cell r="N81">
            <v>29044491.920000002</v>
          </cell>
          <cell r="P81">
            <v>26610089.34</v>
          </cell>
          <cell r="Q81">
            <v>16.579999999999998</v>
          </cell>
        </row>
        <row r="83">
          <cell r="D83">
            <v>2500452</v>
          </cell>
          <cell r="F83" t="str">
            <v>ST Payable</v>
          </cell>
          <cell r="G83" t="str">
            <v>INR</v>
          </cell>
          <cell r="J83">
            <v>0</v>
          </cell>
          <cell r="L83">
            <v>0</v>
          </cell>
          <cell r="N83">
            <v>1008420</v>
          </cell>
          <cell r="P83">
            <v>1193820</v>
          </cell>
          <cell r="Q83">
            <v>-185400</v>
          </cell>
        </row>
        <row r="85">
          <cell r="D85">
            <v>2500501</v>
          </cell>
          <cell r="F85" t="str">
            <v>VAT payable</v>
          </cell>
          <cell r="G85" t="str">
            <v>INR</v>
          </cell>
          <cell r="J85">
            <v>-4395</v>
          </cell>
          <cell r="L85">
            <v>0</v>
          </cell>
          <cell r="N85">
            <v>129552</v>
          </cell>
          <cell r="P85">
            <v>125157</v>
          </cell>
          <cell r="Q85">
            <v>0</v>
          </cell>
        </row>
        <row r="87">
          <cell r="D87">
            <v>2780101</v>
          </cell>
          <cell r="F87" t="str">
            <v>O/P ST Base 12.36 RE</v>
          </cell>
          <cell r="G87" t="str">
            <v>INR</v>
          </cell>
          <cell r="J87">
            <v>0</v>
          </cell>
          <cell r="L87">
            <v>0</v>
          </cell>
          <cell r="N87">
            <v>0</v>
          </cell>
          <cell r="P87">
            <v>293779.36</v>
          </cell>
          <cell r="Q87">
            <v>-293779.36</v>
          </cell>
        </row>
        <row r="89">
          <cell r="D89">
            <v>2780102</v>
          </cell>
          <cell r="F89" t="str">
            <v>O/PST EDCESS12.36RE</v>
          </cell>
          <cell r="G89" t="str">
            <v>INR</v>
          </cell>
          <cell r="J89">
            <v>0</v>
          </cell>
          <cell r="L89">
            <v>0</v>
          </cell>
          <cell r="N89">
            <v>0</v>
          </cell>
          <cell r="P89">
            <v>5875.59</v>
          </cell>
          <cell r="Q89">
            <v>-5875.59</v>
          </cell>
        </row>
        <row r="91">
          <cell r="D91">
            <v>2780103</v>
          </cell>
          <cell r="F91" t="str">
            <v>O/PST H Edu 12.36 RE</v>
          </cell>
          <cell r="G91" t="str">
            <v>INR</v>
          </cell>
          <cell r="J91">
            <v>0</v>
          </cell>
          <cell r="L91">
            <v>0</v>
          </cell>
          <cell r="N91">
            <v>0</v>
          </cell>
          <cell r="P91">
            <v>2937.78</v>
          </cell>
          <cell r="Q91">
            <v>-2937.78</v>
          </cell>
        </row>
        <row r="93">
          <cell r="D93">
            <v>2780104</v>
          </cell>
          <cell r="F93" t="str">
            <v>Elec O/P Tax 5%</v>
          </cell>
          <cell r="G93" t="str">
            <v>INR</v>
          </cell>
          <cell r="J93">
            <v>0</v>
          </cell>
          <cell r="L93">
            <v>0</v>
          </cell>
          <cell r="N93">
            <v>0</v>
          </cell>
          <cell r="P93">
            <v>70538.880000000005</v>
          </cell>
          <cell r="Q93">
            <v>-70538.880000000005</v>
          </cell>
        </row>
        <row r="95">
          <cell r="D95">
            <v>2790001</v>
          </cell>
          <cell r="F95" t="str">
            <v>193 - Int on Sec</v>
          </cell>
          <cell r="G95" t="str">
            <v>INR</v>
          </cell>
          <cell r="J95">
            <v>0</v>
          </cell>
          <cell r="L95">
            <v>0</v>
          </cell>
          <cell r="N95">
            <v>1700</v>
          </cell>
          <cell r="P95">
            <v>1700</v>
          </cell>
          <cell r="Q95">
            <v>0</v>
          </cell>
        </row>
        <row r="97">
          <cell r="D97">
            <v>2790003</v>
          </cell>
          <cell r="F97" t="str">
            <v>194A Int inc-securit</v>
          </cell>
          <cell r="G97" t="str">
            <v>INR</v>
          </cell>
          <cell r="J97">
            <v>0</v>
          </cell>
          <cell r="L97">
            <v>0</v>
          </cell>
          <cell r="N97">
            <v>22279</v>
          </cell>
          <cell r="P97">
            <v>22279</v>
          </cell>
          <cell r="Q97">
            <v>0</v>
          </cell>
        </row>
        <row r="99">
          <cell r="D99">
            <v>2790004</v>
          </cell>
          <cell r="F99" t="str">
            <v>194C PytCONT(SUB)&amp;AD</v>
          </cell>
          <cell r="G99" t="str">
            <v>INR</v>
          </cell>
          <cell r="J99">
            <v>-12843087</v>
          </cell>
          <cell r="L99">
            <v>0</v>
          </cell>
          <cell r="N99">
            <v>184291528</v>
          </cell>
          <cell r="P99">
            <v>171448441</v>
          </cell>
          <cell r="Q99">
            <v>0</v>
          </cell>
        </row>
        <row r="101">
          <cell r="D101">
            <v>2790006</v>
          </cell>
          <cell r="F101" t="str">
            <v>194H Comm or Brok</v>
          </cell>
          <cell r="G101" t="str">
            <v>INR</v>
          </cell>
          <cell r="J101">
            <v>-7556</v>
          </cell>
          <cell r="L101">
            <v>0</v>
          </cell>
          <cell r="N101">
            <v>55297</v>
          </cell>
          <cell r="P101">
            <v>47741</v>
          </cell>
          <cell r="Q101">
            <v>0</v>
          </cell>
        </row>
        <row r="103">
          <cell r="D103">
            <v>2790007</v>
          </cell>
          <cell r="F103" t="str">
            <v>194I  Rent</v>
          </cell>
          <cell r="G103" t="str">
            <v>INR</v>
          </cell>
          <cell r="J103">
            <v>0</v>
          </cell>
          <cell r="L103">
            <v>0</v>
          </cell>
          <cell r="N103">
            <v>5148677.82</v>
          </cell>
          <cell r="P103">
            <v>5148677.82</v>
          </cell>
          <cell r="Q103">
            <v>0</v>
          </cell>
        </row>
        <row r="105">
          <cell r="D105">
            <v>2790008</v>
          </cell>
          <cell r="F105" t="str">
            <v>194J  Prof/Tech</v>
          </cell>
          <cell r="G105" t="str">
            <v>INR</v>
          </cell>
          <cell r="J105">
            <v>-1345523</v>
          </cell>
          <cell r="L105">
            <v>0</v>
          </cell>
          <cell r="N105">
            <v>33314999</v>
          </cell>
          <cell r="P105">
            <v>31969476</v>
          </cell>
          <cell r="Q105">
            <v>0</v>
          </cell>
        </row>
        <row r="107">
          <cell r="D107">
            <v>2790009</v>
          </cell>
          <cell r="F107" t="str">
            <v>195  Pyt to NRI</v>
          </cell>
          <cell r="G107" t="str">
            <v>INR</v>
          </cell>
          <cell r="J107">
            <v>-3115942</v>
          </cell>
          <cell r="L107">
            <v>0</v>
          </cell>
          <cell r="N107">
            <v>32042700.98</v>
          </cell>
          <cell r="P107">
            <v>28926760.530000001</v>
          </cell>
          <cell r="Q107">
            <v>-1.55</v>
          </cell>
        </row>
        <row r="109">
          <cell r="D109">
            <v>2790010</v>
          </cell>
          <cell r="F109" t="str">
            <v>192  TDS on Salaries</v>
          </cell>
          <cell r="G109" t="str">
            <v>INR</v>
          </cell>
          <cell r="J109">
            <v>0</v>
          </cell>
          <cell r="L109">
            <v>0</v>
          </cell>
          <cell r="N109">
            <v>47507716</v>
          </cell>
          <cell r="P109">
            <v>47507716</v>
          </cell>
          <cell r="Q109">
            <v>0</v>
          </cell>
        </row>
        <row r="111">
          <cell r="D111">
            <v>2800200</v>
          </cell>
          <cell r="F111" t="str">
            <v>Building- Acc DEP</v>
          </cell>
          <cell r="G111" t="str">
            <v>INR</v>
          </cell>
          <cell r="J111">
            <v>-151638</v>
          </cell>
          <cell r="L111">
            <v>0</v>
          </cell>
          <cell r="N111">
            <v>0</v>
          </cell>
          <cell r="P111">
            <v>75819</v>
          </cell>
          <cell r="Q111">
            <v>-227457</v>
          </cell>
        </row>
        <row r="113">
          <cell r="D113">
            <v>2800400</v>
          </cell>
          <cell r="F113" t="str">
            <v>Plant&amp;Mac- Acc DEP</v>
          </cell>
          <cell r="G113" t="str">
            <v>INR</v>
          </cell>
          <cell r="J113">
            <v>-3239507</v>
          </cell>
          <cell r="L113">
            <v>0</v>
          </cell>
          <cell r="N113">
            <v>317026</v>
          </cell>
          <cell r="P113">
            <v>4394541</v>
          </cell>
          <cell r="Q113">
            <v>-7317022</v>
          </cell>
        </row>
        <row r="115">
          <cell r="D115">
            <v>2800500</v>
          </cell>
          <cell r="F115" t="str">
            <v>Furn &amp; Fixt- Acc DEP</v>
          </cell>
          <cell r="G115" t="str">
            <v>INR</v>
          </cell>
          <cell r="J115">
            <v>-193147</v>
          </cell>
          <cell r="L115">
            <v>0</v>
          </cell>
          <cell r="N115">
            <v>0</v>
          </cell>
          <cell r="P115">
            <v>225153</v>
          </cell>
          <cell r="Q115">
            <v>-418300</v>
          </cell>
        </row>
        <row r="117">
          <cell r="D117">
            <v>2800600</v>
          </cell>
          <cell r="F117" t="str">
            <v xml:space="preserve"> S/W License Acc DEP</v>
          </cell>
          <cell r="G117" t="str">
            <v>INR</v>
          </cell>
          <cell r="J117">
            <v>-127674</v>
          </cell>
          <cell r="L117">
            <v>0</v>
          </cell>
          <cell r="N117">
            <v>0</v>
          </cell>
          <cell r="P117">
            <v>1069662</v>
          </cell>
          <cell r="Q117">
            <v>-1197336</v>
          </cell>
        </row>
        <row r="119">
          <cell r="D119">
            <v>2800700</v>
          </cell>
          <cell r="F119" t="str">
            <v>Vehicles- Acc DEP</v>
          </cell>
          <cell r="G119" t="str">
            <v>INR</v>
          </cell>
          <cell r="J119">
            <v>-588095</v>
          </cell>
          <cell r="L119">
            <v>0</v>
          </cell>
          <cell r="N119">
            <v>0</v>
          </cell>
          <cell r="P119">
            <v>1128167</v>
          </cell>
          <cell r="Q119">
            <v>-1716262</v>
          </cell>
        </row>
        <row r="121">
          <cell r="D121">
            <v>2800900</v>
          </cell>
          <cell r="F121" t="str">
            <v>100% Dep-Accum Dep</v>
          </cell>
          <cell r="G121" t="str">
            <v>INR</v>
          </cell>
          <cell r="J121">
            <v>0</v>
          </cell>
          <cell r="L121">
            <v>0</v>
          </cell>
          <cell r="N121">
            <v>0</v>
          </cell>
          <cell r="P121">
            <v>404793</v>
          </cell>
          <cell r="Q121">
            <v>-404793</v>
          </cell>
        </row>
        <row r="123">
          <cell r="D123">
            <v>2850011</v>
          </cell>
          <cell r="F123" t="str">
            <v>Bank transfer</v>
          </cell>
          <cell r="G123" t="str">
            <v>INR</v>
          </cell>
          <cell r="J123">
            <v>0</v>
          </cell>
          <cell r="L123">
            <v>0</v>
          </cell>
          <cell r="N123">
            <v>163574219</v>
          </cell>
          <cell r="P123">
            <v>164052122.69999999</v>
          </cell>
          <cell r="Q123">
            <v>-477903.7</v>
          </cell>
        </row>
        <row r="125">
          <cell r="D125">
            <v>3100001</v>
          </cell>
          <cell r="F125" t="str">
            <v>Fix.Asset-Down Pmt</v>
          </cell>
          <cell r="G125" t="str">
            <v>INR</v>
          </cell>
          <cell r="J125">
            <v>0</v>
          </cell>
          <cell r="L125">
            <v>0</v>
          </cell>
          <cell r="N125">
            <v>9875580</v>
          </cell>
          <cell r="P125">
            <v>5640412</v>
          </cell>
          <cell r="Q125">
            <v>4235168</v>
          </cell>
        </row>
        <row r="127">
          <cell r="D127">
            <v>3100101</v>
          </cell>
          <cell r="F127" t="str">
            <v>FA -UPLOAD DUMMY</v>
          </cell>
          <cell r="G127" t="str">
            <v>INR</v>
          </cell>
          <cell r="J127">
            <v>0.56000000000000005</v>
          </cell>
          <cell r="L127">
            <v>0</v>
          </cell>
          <cell r="N127">
            <v>219486917.27000001</v>
          </cell>
          <cell r="P127">
            <v>219486917.88</v>
          </cell>
          <cell r="Q127">
            <v>-0.05</v>
          </cell>
        </row>
        <row r="129">
          <cell r="D129">
            <v>3100102</v>
          </cell>
          <cell r="F129" t="str">
            <v>ACC DEP-UPLOAD DUMMY</v>
          </cell>
          <cell r="G129" t="str">
            <v>INR</v>
          </cell>
          <cell r="J129">
            <v>-271</v>
          </cell>
          <cell r="L129">
            <v>0</v>
          </cell>
          <cell r="N129">
            <v>8004315</v>
          </cell>
          <cell r="P129">
            <v>8004315</v>
          </cell>
          <cell r="Q129">
            <v>-271</v>
          </cell>
        </row>
        <row r="131">
          <cell r="D131">
            <v>3100103</v>
          </cell>
          <cell r="F131" t="str">
            <v>CWIP -UPLOAD DUMMY</v>
          </cell>
          <cell r="G131" t="str">
            <v>INR</v>
          </cell>
          <cell r="J131">
            <v>7335266606.4300003</v>
          </cell>
          <cell r="L131">
            <v>0</v>
          </cell>
          <cell r="N131">
            <v>11568158988.559999</v>
          </cell>
          <cell r="P131">
            <v>7268009439.46</v>
          </cell>
          <cell r="Q131">
            <v>11635416155.530001</v>
          </cell>
        </row>
        <row r="133">
          <cell r="D133">
            <v>3100105</v>
          </cell>
          <cell r="F133" t="str">
            <v>Finance Lease</v>
          </cell>
          <cell r="G133" t="str">
            <v>INR</v>
          </cell>
          <cell r="J133">
            <v>0</v>
          </cell>
          <cell r="L133">
            <v>0</v>
          </cell>
          <cell r="N133">
            <v>50397558</v>
          </cell>
          <cell r="P133">
            <v>0</v>
          </cell>
          <cell r="Q133">
            <v>50397558</v>
          </cell>
        </row>
        <row r="135">
          <cell r="D135">
            <v>3100106</v>
          </cell>
          <cell r="F135" t="str">
            <v>CWIP - Contingency</v>
          </cell>
          <cell r="G135" t="str">
            <v>INR</v>
          </cell>
          <cell r="J135">
            <v>0</v>
          </cell>
          <cell r="L135">
            <v>0</v>
          </cell>
          <cell r="N135">
            <v>693898781</v>
          </cell>
          <cell r="P135">
            <v>0</v>
          </cell>
          <cell r="Q135">
            <v>693898781</v>
          </cell>
        </row>
        <row r="137">
          <cell r="D137">
            <v>3100200</v>
          </cell>
          <cell r="F137" t="str">
            <v>Buildings</v>
          </cell>
          <cell r="G137" t="str">
            <v>INR</v>
          </cell>
          <cell r="J137">
            <v>1516375</v>
          </cell>
          <cell r="L137">
            <v>0</v>
          </cell>
          <cell r="N137">
            <v>0</v>
          </cell>
          <cell r="P137">
            <v>0</v>
          </cell>
          <cell r="Q137">
            <v>1516375</v>
          </cell>
        </row>
        <row r="139">
          <cell r="D139">
            <v>3100400</v>
          </cell>
          <cell r="F139" t="str">
            <v>Plant &amp; Machinery</v>
          </cell>
          <cell r="G139" t="str">
            <v>INR</v>
          </cell>
          <cell r="J139">
            <v>10482578</v>
          </cell>
          <cell r="L139">
            <v>0</v>
          </cell>
          <cell r="N139">
            <v>30098015</v>
          </cell>
          <cell r="P139">
            <v>439991</v>
          </cell>
          <cell r="Q139">
            <v>40140602</v>
          </cell>
        </row>
        <row r="141">
          <cell r="D141">
            <v>3100500</v>
          </cell>
          <cell r="F141" t="str">
            <v>Furniture and Fixt</v>
          </cell>
          <cell r="G141" t="str">
            <v>INR</v>
          </cell>
          <cell r="J141">
            <v>660713</v>
          </cell>
          <cell r="L141">
            <v>0</v>
          </cell>
          <cell r="N141">
            <v>2866568</v>
          </cell>
          <cell r="P141">
            <v>0</v>
          </cell>
          <cell r="Q141">
            <v>3527281</v>
          </cell>
        </row>
        <row r="143">
          <cell r="D143">
            <v>3100600</v>
          </cell>
          <cell r="F143" t="str">
            <v>Softwares &amp; Licences</v>
          </cell>
          <cell r="G143" t="str">
            <v>INR</v>
          </cell>
          <cell r="J143">
            <v>1404946</v>
          </cell>
          <cell r="L143">
            <v>0</v>
          </cell>
          <cell r="N143">
            <v>21563148</v>
          </cell>
          <cell r="P143">
            <v>0</v>
          </cell>
          <cell r="Q143">
            <v>22968094</v>
          </cell>
        </row>
        <row r="145">
          <cell r="D145">
            <v>3100700</v>
          </cell>
          <cell r="F145" t="str">
            <v>Vehicles</v>
          </cell>
          <cell r="G145" t="str">
            <v>INR</v>
          </cell>
          <cell r="J145">
            <v>3872678</v>
          </cell>
          <cell r="L145">
            <v>0</v>
          </cell>
          <cell r="N145">
            <v>20714504</v>
          </cell>
          <cell r="P145">
            <v>0</v>
          </cell>
          <cell r="Q145">
            <v>24587182</v>
          </cell>
        </row>
        <row r="147">
          <cell r="D147">
            <v>3100800</v>
          </cell>
          <cell r="F147" t="str">
            <v>CWIP</v>
          </cell>
          <cell r="G147" t="str">
            <v>INR</v>
          </cell>
          <cell r="J147">
            <v>0</v>
          </cell>
          <cell r="L147">
            <v>0</v>
          </cell>
          <cell r="N147">
            <v>4949070583.3100004</v>
          </cell>
          <cell r="P147">
            <v>1861902626.6199999</v>
          </cell>
          <cell r="Q147">
            <v>3087167956.6900001</v>
          </cell>
        </row>
        <row r="149">
          <cell r="D149">
            <v>3100900</v>
          </cell>
          <cell r="F149" t="str">
            <v>100% Dep Group Class</v>
          </cell>
          <cell r="G149" t="str">
            <v>INR</v>
          </cell>
          <cell r="J149">
            <v>0</v>
          </cell>
          <cell r="L149">
            <v>0</v>
          </cell>
          <cell r="N149">
            <v>404904</v>
          </cell>
          <cell r="P149">
            <v>0</v>
          </cell>
          <cell r="Q149">
            <v>404904</v>
          </cell>
        </row>
        <row r="151">
          <cell r="D151">
            <v>3700001</v>
          </cell>
          <cell r="F151" t="str">
            <v>IEDC - Pre Op</v>
          </cell>
          <cell r="G151" t="str">
            <v>INR</v>
          </cell>
          <cell r="J151">
            <v>1501614164.1600001</v>
          </cell>
          <cell r="L151">
            <v>0</v>
          </cell>
          <cell r="N151">
            <v>945000</v>
          </cell>
          <cell r="P151">
            <v>0</v>
          </cell>
          <cell r="Q151">
            <v>1502559164.1600001</v>
          </cell>
        </row>
        <row r="153">
          <cell r="D153">
            <v>4300001</v>
          </cell>
          <cell r="F153" t="str">
            <v>Cash on Hand-Airport</v>
          </cell>
          <cell r="G153" t="str">
            <v>INR</v>
          </cell>
          <cell r="J153">
            <v>28274.5</v>
          </cell>
          <cell r="L153">
            <v>0</v>
          </cell>
          <cell r="N153">
            <v>3294931</v>
          </cell>
          <cell r="P153">
            <v>3278700</v>
          </cell>
          <cell r="Q153">
            <v>44505.5</v>
          </cell>
        </row>
        <row r="155">
          <cell r="D155">
            <v>4310000</v>
          </cell>
          <cell r="F155" t="str">
            <v>ICICI-7239</v>
          </cell>
          <cell r="G155" t="str">
            <v>INR</v>
          </cell>
          <cell r="J155">
            <v>0</v>
          </cell>
          <cell r="L155">
            <v>0</v>
          </cell>
          <cell r="N155">
            <v>1953135944.47</v>
          </cell>
          <cell r="P155">
            <v>1953031099.1900001</v>
          </cell>
          <cell r="Q155">
            <v>104845.28</v>
          </cell>
        </row>
        <row r="157">
          <cell r="D157">
            <v>4310001</v>
          </cell>
          <cell r="F157" t="str">
            <v>ICICI-7239-IN A/c</v>
          </cell>
          <cell r="G157" t="str">
            <v>INR</v>
          </cell>
          <cell r="J157">
            <v>50544078.640000001</v>
          </cell>
          <cell r="L157">
            <v>0</v>
          </cell>
          <cell r="N157">
            <v>2068663867.23</v>
          </cell>
          <cell r="P157">
            <v>2119207945.8699999</v>
          </cell>
          <cell r="Q157">
            <v>0</v>
          </cell>
        </row>
        <row r="159">
          <cell r="D159">
            <v>4310002</v>
          </cell>
          <cell r="F159" t="str">
            <v>ICICI-7239-OUT A/c</v>
          </cell>
          <cell r="G159" t="str">
            <v>INR</v>
          </cell>
          <cell r="J159">
            <v>-1385558.2</v>
          </cell>
          <cell r="L159">
            <v>0</v>
          </cell>
          <cell r="N159">
            <v>2152146092.02</v>
          </cell>
          <cell r="P159">
            <v>2181249249.46</v>
          </cell>
          <cell r="Q159">
            <v>-30488715.640000001</v>
          </cell>
        </row>
        <row r="161">
          <cell r="D161">
            <v>4310100</v>
          </cell>
          <cell r="F161" t="str">
            <v>ICICI-7247</v>
          </cell>
          <cell r="G161" t="str">
            <v>INR</v>
          </cell>
          <cell r="J161">
            <v>0</v>
          </cell>
          <cell r="L161">
            <v>0</v>
          </cell>
          <cell r="N161">
            <v>7154031687.1300001</v>
          </cell>
          <cell r="P161">
            <v>7154031687.1300001</v>
          </cell>
          <cell r="Q161">
            <v>0</v>
          </cell>
        </row>
        <row r="163">
          <cell r="D163">
            <v>4310101</v>
          </cell>
          <cell r="F163" t="str">
            <v>ICICI-7247-IN A/c</v>
          </cell>
          <cell r="G163" t="str">
            <v>INR</v>
          </cell>
          <cell r="J163">
            <v>0</v>
          </cell>
          <cell r="L163">
            <v>0</v>
          </cell>
          <cell r="N163">
            <v>7779892756.1300001</v>
          </cell>
          <cell r="P163">
            <v>7779892756.1300001</v>
          </cell>
          <cell r="Q163">
            <v>0</v>
          </cell>
        </row>
        <row r="165">
          <cell r="D165">
            <v>4310102</v>
          </cell>
          <cell r="F165" t="str">
            <v>ICICI-7247-Out A/c</v>
          </cell>
          <cell r="G165" t="str">
            <v>INR</v>
          </cell>
          <cell r="J165">
            <v>0</v>
          </cell>
          <cell r="L165">
            <v>0</v>
          </cell>
          <cell r="N165">
            <v>7854229784.7399998</v>
          </cell>
          <cell r="P165">
            <v>7854229784.7399998</v>
          </cell>
          <cell r="Q165">
            <v>0</v>
          </cell>
        </row>
        <row r="167">
          <cell r="D167">
            <v>4310200</v>
          </cell>
          <cell r="F167" t="str">
            <v>ICICI-7248</v>
          </cell>
          <cell r="G167" t="str">
            <v>INR</v>
          </cell>
          <cell r="J167">
            <v>3333299.23</v>
          </cell>
          <cell r="L167">
            <v>0</v>
          </cell>
          <cell r="N167">
            <v>311237677.23000002</v>
          </cell>
          <cell r="P167">
            <v>299465285.02999997</v>
          </cell>
          <cell r="Q167">
            <v>15105691.43</v>
          </cell>
        </row>
        <row r="169">
          <cell r="D169">
            <v>4310201</v>
          </cell>
          <cell r="F169" t="str">
            <v>ICICI-7248-IN A/c</v>
          </cell>
          <cell r="G169" t="str">
            <v>INR</v>
          </cell>
          <cell r="J169">
            <v>0</v>
          </cell>
          <cell r="L169">
            <v>0</v>
          </cell>
          <cell r="N169">
            <v>937186503.86000001</v>
          </cell>
          <cell r="P169">
            <v>425437677.23000002</v>
          </cell>
          <cell r="Q169">
            <v>511748826.63</v>
          </cell>
        </row>
        <row r="171">
          <cell r="D171">
            <v>4310202</v>
          </cell>
          <cell r="F171" t="str">
            <v>ICICI-7248-Out A/c</v>
          </cell>
          <cell r="G171" t="str">
            <v>INR</v>
          </cell>
          <cell r="J171">
            <v>0</v>
          </cell>
          <cell r="L171">
            <v>0</v>
          </cell>
          <cell r="N171">
            <v>544411060.12</v>
          </cell>
          <cell r="P171">
            <v>1062508720.74</v>
          </cell>
          <cell r="Q171">
            <v>-518097660.62</v>
          </cell>
        </row>
        <row r="173">
          <cell r="D173">
            <v>4310300</v>
          </cell>
          <cell r="F173" t="str">
            <v>ICICI-7246</v>
          </cell>
          <cell r="G173" t="str">
            <v>INR</v>
          </cell>
          <cell r="J173">
            <v>0</v>
          </cell>
          <cell r="L173">
            <v>0</v>
          </cell>
          <cell r="N173">
            <v>12502861653.559999</v>
          </cell>
          <cell r="P173">
            <v>12396475573.559999</v>
          </cell>
          <cell r="Q173">
            <v>106386080</v>
          </cell>
        </row>
        <row r="175">
          <cell r="D175">
            <v>4310301</v>
          </cell>
          <cell r="F175" t="str">
            <v>ICICI-7246-IN A/c</v>
          </cell>
          <cell r="G175" t="str">
            <v>INR</v>
          </cell>
          <cell r="J175">
            <v>0</v>
          </cell>
          <cell r="L175">
            <v>0</v>
          </cell>
          <cell r="N175">
            <v>12345006515.559999</v>
          </cell>
          <cell r="P175">
            <v>12343267876.559999</v>
          </cell>
          <cell r="Q175">
            <v>1738639</v>
          </cell>
        </row>
        <row r="177">
          <cell r="D177">
            <v>4310302</v>
          </cell>
          <cell r="F177" t="str">
            <v>ICICI-7246-Out A/c</v>
          </cell>
          <cell r="G177" t="str">
            <v>INR</v>
          </cell>
          <cell r="J177">
            <v>0</v>
          </cell>
          <cell r="L177">
            <v>0</v>
          </cell>
          <cell r="N177">
            <v>12030653516.559999</v>
          </cell>
          <cell r="P177">
            <v>12109362714.559999</v>
          </cell>
          <cell r="Q177">
            <v>-78709198</v>
          </cell>
        </row>
        <row r="179">
          <cell r="D179">
            <v>4310400</v>
          </cell>
          <cell r="F179" t="str">
            <v>ICICI-7250</v>
          </cell>
          <cell r="G179" t="str">
            <v>INR</v>
          </cell>
          <cell r="J179">
            <v>0</v>
          </cell>
          <cell r="L179">
            <v>0</v>
          </cell>
          <cell r="N179">
            <v>720457462.64999998</v>
          </cell>
          <cell r="P179">
            <v>720457462.64999998</v>
          </cell>
          <cell r="Q179">
            <v>0</v>
          </cell>
        </row>
        <row r="181">
          <cell r="D181">
            <v>4310401</v>
          </cell>
          <cell r="F181" t="str">
            <v>ICICI-7250-IN A/c</v>
          </cell>
          <cell r="G181" t="str">
            <v>INR</v>
          </cell>
          <cell r="J181">
            <v>0</v>
          </cell>
          <cell r="L181">
            <v>0</v>
          </cell>
          <cell r="N181">
            <v>754699062.64999998</v>
          </cell>
          <cell r="P181">
            <v>754699062.64999998</v>
          </cell>
          <cell r="Q181">
            <v>0</v>
          </cell>
        </row>
        <row r="183">
          <cell r="D183">
            <v>4310402</v>
          </cell>
          <cell r="F183" t="str">
            <v>ICICI-7250-Out A/c</v>
          </cell>
          <cell r="G183" t="str">
            <v>INR</v>
          </cell>
          <cell r="J183">
            <v>0</v>
          </cell>
          <cell r="L183">
            <v>0</v>
          </cell>
          <cell r="N183">
            <v>780330173.21000004</v>
          </cell>
          <cell r="P183">
            <v>780330173.21000004</v>
          </cell>
          <cell r="Q183">
            <v>0</v>
          </cell>
        </row>
        <row r="185">
          <cell r="D185">
            <v>4310450</v>
          </cell>
          <cell r="F185" t="str">
            <v>SBI (CISF) - 7731</v>
          </cell>
          <cell r="G185" t="str">
            <v>INR</v>
          </cell>
          <cell r="J185">
            <v>0</v>
          </cell>
          <cell r="L185">
            <v>0</v>
          </cell>
          <cell r="N185">
            <v>5000</v>
          </cell>
          <cell r="P185">
            <v>0</v>
          </cell>
          <cell r="Q185">
            <v>5000</v>
          </cell>
        </row>
        <row r="187">
          <cell r="D187">
            <v>4310451</v>
          </cell>
          <cell r="F187" t="str">
            <v>SBI (CISF) 7742</v>
          </cell>
          <cell r="G187" t="str">
            <v>INR</v>
          </cell>
          <cell r="J187">
            <v>0</v>
          </cell>
          <cell r="L187">
            <v>0</v>
          </cell>
          <cell r="N187">
            <v>5000</v>
          </cell>
          <cell r="P187">
            <v>0</v>
          </cell>
          <cell r="Q187">
            <v>5000</v>
          </cell>
        </row>
        <row r="189">
          <cell r="D189">
            <v>4310452</v>
          </cell>
          <cell r="F189" t="str">
            <v>SBI (CISF) 7753</v>
          </cell>
          <cell r="G189" t="str">
            <v>INR</v>
          </cell>
          <cell r="J189">
            <v>0</v>
          </cell>
          <cell r="L189">
            <v>0</v>
          </cell>
          <cell r="N189">
            <v>5000</v>
          </cell>
          <cell r="P189">
            <v>0</v>
          </cell>
          <cell r="Q189">
            <v>5000</v>
          </cell>
        </row>
        <row r="191">
          <cell r="D191">
            <v>4310453</v>
          </cell>
          <cell r="F191" t="str">
            <v>SBI (CISF) 7764</v>
          </cell>
          <cell r="G191" t="str">
            <v>INR</v>
          </cell>
          <cell r="J191">
            <v>0</v>
          </cell>
          <cell r="L191">
            <v>0</v>
          </cell>
          <cell r="N191">
            <v>5000</v>
          </cell>
          <cell r="P191">
            <v>0</v>
          </cell>
          <cell r="Q191">
            <v>5000</v>
          </cell>
        </row>
        <row r="193">
          <cell r="D193">
            <v>4310454</v>
          </cell>
          <cell r="F193" t="str">
            <v>SBI (CISF) 7844</v>
          </cell>
          <cell r="G193" t="str">
            <v>INR</v>
          </cell>
          <cell r="J193">
            <v>0</v>
          </cell>
          <cell r="L193">
            <v>0</v>
          </cell>
          <cell r="N193">
            <v>5000</v>
          </cell>
          <cell r="P193">
            <v>0</v>
          </cell>
          <cell r="Q193">
            <v>5000</v>
          </cell>
        </row>
        <row r="195">
          <cell r="D195">
            <v>4310500</v>
          </cell>
          <cell r="F195" t="str">
            <v>SCB Forex</v>
          </cell>
          <cell r="G195" t="str">
            <v>INR</v>
          </cell>
          <cell r="J195">
            <v>0</v>
          </cell>
          <cell r="L195">
            <v>0</v>
          </cell>
          <cell r="N195">
            <v>727808073.13</v>
          </cell>
          <cell r="P195">
            <v>727808072.50999999</v>
          </cell>
          <cell r="Q195">
            <v>0.62</v>
          </cell>
        </row>
        <row r="197">
          <cell r="D197">
            <v>4315000</v>
          </cell>
          <cell r="F197" t="str">
            <v>FD with banks</v>
          </cell>
          <cell r="G197" t="str">
            <v>INR</v>
          </cell>
          <cell r="J197">
            <v>159539431</v>
          </cell>
          <cell r="L197">
            <v>0</v>
          </cell>
          <cell r="N197">
            <v>22577196699</v>
          </cell>
          <cell r="P197">
            <v>21777782529</v>
          </cell>
          <cell r="Q197">
            <v>958953601</v>
          </cell>
        </row>
        <row r="199">
          <cell r="D199">
            <v>4315001</v>
          </cell>
          <cell r="F199" t="str">
            <v>Term deposit SCB</v>
          </cell>
          <cell r="G199" t="str">
            <v>INR</v>
          </cell>
          <cell r="J199">
            <v>0</v>
          </cell>
          <cell r="L199">
            <v>0</v>
          </cell>
          <cell r="N199">
            <v>159539431</v>
          </cell>
          <cell r="P199">
            <v>159539431</v>
          </cell>
          <cell r="Q199">
            <v>0</v>
          </cell>
        </row>
        <row r="201">
          <cell r="D201">
            <v>4315002</v>
          </cell>
          <cell r="F201" t="str">
            <v>FD with banks -Flexi</v>
          </cell>
          <cell r="G201" t="str">
            <v>INR</v>
          </cell>
          <cell r="J201">
            <v>0</v>
          </cell>
          <cell r="L201">
            <v>0</v>
          </cell>
          <cell r="N201">
            <v>1051260004</v>
          </cell>
          <cell r="P201">
            <v>973600004</v>
          </cell>
          <cell r="Q201">
            <v>77660000</v>
          </cell>
        </row>
        <row r="203">
          <cell r="D203">
            <v>4315003</v>
          </cell>
          <cell r="F203" t="str">
            <v>FD with banks -SBM</v>
          </cell>
          <cell r="G203" t="str">
            <v>INR</v>
          </cell>
          <cell r="J203">
            <v>0</v>
          </cell>
          <cell r="L203">
            <v>0</v>
          </cell>
          <cell r="N203">
            <v>192415821</v>
          </cell>
          <cell r="P203">
            <v>114075596</v>
          </cell>
          <cell r="Q203">
            <v>78340225</v>
          </cell>
        </row>
        <row r="205">
          <cell r="D205">
            <v>4315004</v>
          </cell>
          <cell r="F205" t="str">
            <v>FD with banks -VB</v>
          </cell>
          <cell r="G205" t="str">
            <v>INR</v>
          </cell>
          <cell r="J205">
            <v>0</v>
          </cell>
          <cell r="L205">
            <v>0</v>
          </cell>
          <cell r="N205">
            <v>100000000</v>
          </cell>
          <cell r="P205">
            <v>0</v>
          </cell>
          <cell r="Q205">
            <v>100000000</v>
          </cell>
        </row>
        <row r="207">
          <cell r="D207">
            <v>4319999</v>
          </cell>
          <cell r="F207" t="str">
            <v>Deustche Bank BLR</v>
          </cell>
          <cell r="G207" t="str">
            <v>INR</v>
          </cell>
          <cell r="J207">
            <v>-20.68</v>
          </cell>
          <cell r="L207">
            <v>0</v>
          </cell>
          <cell r="N207">
            <v>0</v>
          </cell>
          <cell r="P207">
            <v>0</v>
          </cell>
          <cell r="Q207">
            <v>-20.68</v>
          </cell>
        </row>
        <row r="209">
          <cell r="D209">
            <v>4500001</v>
          </cell>
          <cell r="F209" t="str">
            <v>TDS  on  INT Rec</v>
          </cell>
          <cell r="G209" t="str">
            <v>INR</v>
          </cell>
          <cell r="J209">
            <v>0</v>
          </cell>
          <cell r="L209">
            <v>0</v>
          </cell>
          <cell r="N209">
            <v>23857448</v>
          </cell>
          <cell r="P209">
            <v>1741548</v>
          </cell>
          <cell r="Q209">
            <v>22115900</v>
          </cell>
        </row>
        <row r="211">
          <cell r="D211">
            <v>4500011</v>
          </cell>
          <cell r="F211" t="str">
            <v>CENVAT Credit - EPC</v>
          </cell>
          <cell r="G211" t="str">
            <v>INR</v>
          </cell>
          <cell r="J211">
            <v>109260556</v>
          </cell>
          <cell r="L211">
            <v>0</v>
          </cell>
          <cell r="N211">
            <v>252769807</v>
          </cell>
          <cell r="P211">
            <v>236011680</v>
          </cell>
          <cell r="Q211">
            <v>126018683</v>
          </cell>
        </row>
        <row r="213">
          <cell r="D213">
            <v>4500012</v>
          </cell>
          <cell r="F213" t="str">
            <v>Ser Tax (Cenvat Cr)</v>
          </cell>
          <cell r="G213" t="str">
            <v>INR</v>
          </cell>
          <cell r="J213">
            <v>0</v>
          </cell>
          <cell r="L213">
            <v>0</v>
          </cell>
          <cell r="N213">
            <v>235279241</v>
          </cell>
          <cell r="P213">
            <v>0</v>
          </cell>
          <cell r="Q213">
            <v>235279241</v>
          </cell>
        </row>
        <row r="215">
          <cell r="D215">
            <v>4500013</v>
          </cell>
          <cell r="F215" t="str">
            <v>Service Tax (SIL)</v>
          </cell>
          <cell r="G215" t="str">
            <v>INR</v>
          </cell>
          <cell r="J215">
            <v>0</v>
          </cell>
          <cell r="L215">
            <v>0</v>
          </cell>
          <cell r="N215">
            <v>98632324</v>
          </cell>
          <cell r="P215">
            <v>0</v>
          </cell>
          <cell r="Q215">
            <v>98632324</v>
          </cell>
        </row>
        <row r="217">
          <cell r="D217">
            <v>4500014</v>
          </cell>
          <cell r="F217" t="str">
            <v>Service Tax (Cs) SIL</v>
          </cell>
          <cell r="G217" t="str">
            <v>INR</v>
          </cell>
          <cell r="J217">
            <v>0</v>
          </cell>
          <cell r="L217">
            <v>0</v>
          </cell>
          <cell r="N217">
            <v>2439450</v>
          </cell>
          <cell r="P217">
            <v>0</v>
          </cell>
          <cell r="Q217">
            <v>2439450</v>
          </cell>
        </row>
        <row r="219">
          <cell r="D219">
            <v>4500021</v>
          </cell>
          <cell r="F219" t="str">
            <v>CENVAT Cr (EduCess)</v>
          </cell>
          <cell r="G219" t="str">
            <v>INR</v>
          </cell>
          <cell r="J219">
            <v>2506894</v>
          </cell>
          <cell r="L219">
            <v>0</v>
          </cell>
          <cell r="N219">
            <v>7931115.25</v>
          </cell>
          <cell r="P219">
            <v>6655161</v>
          </cell>
          <cell r="Q219">
            <v>3782848.25</v>
          </cell>
        </row>
        <row r="221">
          <cell r="D221">
            <v>4500022</v>
          </cell>
          <cell r="F221" t="str">
            <v>Ser Tax -Cen (Ed Cs)</v>
          </cell>
          <cell r="G221" t="str">
            <v>INR</v>
          </cell>
          <cell r="J221">
            <v>0</v>
          </cell>
          <cell r="L221">
            <v>0</v>
          </cell>
          <cell r="N221">
            <v>6289742</v>
          </cell>
          <cell r="P221">
            <v>0</v>
          </cell>
          <cell r="Q221">
            <v>6289742</v>
          </cell>
        </row>
        <row r="223">
          <cell r="D223">
            <v>4500031</v>
          </cell>
          <cell r="F223" t="str">
            <v>Defered PremA/C(MTM)</v>
          </cell>
          <cell r="G223" t="str">
            <v>INR</v>
          </cell>
          <cell r="J223">
            <v>1331288</v>
          </cell>
          <cell r="L223">
            <v>0</v>
          </cell>
          <cell r="N223">
            <v>28024763.219999999</v>
          </cell>
          <cell r="P223">
            <v>24914729.219999999</v>
          </cell>
          <cell r="Q223">
            <v>4441322</v>
          </cell>
        </row>
        <row r="225">
          <cell r="D225">
            <v>4500032</v>
          </cell>
          <cell r="F225" t="str">
            <v>FC RUPEE PAYABLE MTM</v>
          </cell>
          <cell r="G225" t="str">
            <v>INR</v>
          </cell>
          <cell r="J225">
            <v>-247245545</v>
          </cell>
          <cell r="L225">
            <v>0</v>
          </cell>
          <cell r="N225">
            <v>587728850.39999998</v>
          </cell>
          <cell r="P225">
            <v>892967710.39999998</v>
          </cell>
          <cell r="Q225">
            <v>-552484405</v>
          </cell>
        </row>
        <row r="227">
          <cell r="D227">
            <v>4500033</v>
          </cell>
          <cell r="F227" t="str">
            <v>ECB For ex gain/loss</v>
          </cell>
          <cell r="G227" t="str">
            <v>INR</v>
          </cell>
          <cell r="J227">
            <v>0</v>
          </cell>
          <cell r="L227">
            <v>0</v>
          </cell>
          <cell r="N227">
            <v>89850000</v>
          </cell>
          <cell r="P227">
            <v>89850000</v>
          </cell>
          <cell r="Q227">
            <v>0</v>
          </cell>
        </row>
        <row r="229">
          <cell r="D229">
            <v>4500041</v>
          </cell>
          <cell r="F229" t="str">
            <v>Forward Cover FC Rec</v>
          </cell>
          <cell r="G229" t="str">
            <v>INR</v>
          </cell>
          <cell r="J229">
            <v>245914257</v>
          </cell>
          <cell r="L229">
            <v>0</v>
          </cell>
          <cell r="N229">
            <v>803179032.62</v>
          </cell>
          <cell r="P229">
            <v>497627569.62</v>
          </cell>
          <cell r="Q229">
            <v>551465720</v>
          </cell>
        </row>
        <row r="231">
          <cell r="D231">
            <v>4500051</v>
          </cell>
          <cell r="F231" t="str">
            <v>Adv IncomeTax Paid</v>
          </cell>
          <cell r="G231" t="str">
            <v>INR</v>
          </cell>
          <cell r="J231">
            <v>12824187</v>
          </cell>
          <cell r="L231">
            <v>0</v>
          </cell>
          <cell r="N231">
            <v>30339256</v>
          </cell>
          <cell r="P231">
            <v>33350348</v>
          </cell>
          <cell r="Q231">
            <v>9813095</v>
          </cell>
        </row>
        <row r="233">
          <cell r="D233">
            <v>4500052</v>
          </cell>
          <cell r="F233" t="str">
            <v>Income Tax Refund</v>
          </cell>
          <cell r="G233" t="str">
            <v>INR</v>
          </cell>
          <cell r="J233">
            <v>0</v>
          </cell>
          <cell r="L233">
            <v>0</v>
          </cell>
          <cell r="N233">
            <v>933895</v>
          </cell>
          <cell r="P233">
            <v>1535403</v>
          </cell>
          <cell r="Q233">
            <v>-601508</v>
          </cell>
        </row>
        <row r="235">
          <cell r="D235">
            <v>4500053</v>
          </cell>
          <cell r="F235" t="str">
            <v>Adv Tax 2007-08</v>
          </cell>
          <cell r="G235" t="str">
            <v>INR</v>
          </cell>
          <cell r="J235">
            <v>0</v>
          </cell>
          <cell r="L235">
            <v>0</v>
          </cell>
          <cell r="N235">
            <v>27024187</v>
          </cell>
          <cell r="P235">
            <v>12824187</v>
          </cell>
          <cell r="Q235">
            <v>14200000</v>
          </cell>
        </row>
        <row r="237">
          <cell r="D237">
            <v>4500061</v>
          </cell>
          <cell r="F237" t="str">
            <v>Int accrued on FD</v>
          </cell>
          <cell r="G237" t="str">
            <v>INR</v>
          </cell>
          <cell r="J237">
            <v>2003767</v>
          </cell>
          <cell r="L237">
            <v>0</v>
          </cell>
          <cell r="N237">
            <v>13036501</v>
          </cell>
          <cell r="P237">
            <v>8348577</v>
          </cell>
          <cell r="Q237">
            <v>6691691</v>
          </cell>
        </row>
        <row r="239">
          <cell r="D239">
            <v>4500062</v>
          </cell>
          <cell r="F239" t="str">
            <v>CISF (BS)</v>
          </cell>
          <cell r="G239" t="str">
            <v>INR</v>
          </cell>
          <cell r="J239">
            <v>0</v>
          </cell>
          <cell r="L239">
            <v>0</v>
          </cell>
          <cell r="N239">
            <v>23237882</v>
          </cell>
          <cell r="P239">
            <v>120000</v>
          </cell>
          <cell r="Q239">
            <v>23117882</v>
          </cell>
        </row>
        <row r="241">
          <cell r="D241">
            <v>4500063</v>
          </cell>
          <cell r="F241" t="str">
            <v>Interest Suspense</v>
          </cell>
          <cell r="G241" t="str">
            <v>INR</v>
          </cell>
          <cell r="J241">
            <v>0</v>
          </cell>
          <cell r="L241">
            <v>0</v>
          </cell>
          <cell r="N241">
            <v>7436967</v>
          </cell>
          <cell r="P241">
            <v>0</v>
          </cell>
          <cell r="Q241">
            <v>7436967</v>
          </cell>
        </row>
        <row r="243">
          <cell r="D243">
            <v>4500071</v>
          </cell>
          <cell r="F243" t="str">
            <v>TDS Receviable</v>
          </cell>
          <cell r="G243" t="str">
            <v>INR</v>
          </cell>
          <cell r="J243">
            <v>10841621</v>
          </cell>
          <cell r="L243">
            <v>0</v>
          </cell>
          <cell r="N243">
            <v>3386589</v>
          </cell>
          <cell r="P243">
            <v>6045740</v>
          </cell>
          <cell r="Q243">
            <v>8182470</v>
          </cell>
        </row>
        <row r="245">
          <cell r="D245">
            <v>4500081</v>
          </cell>
          <cell r="F245" t="str">
            <v>Prepaid Expenses</v>
          </cell>
          <cell r="G245" t="str">
            <v>INR</v>
          </cell>
          <cell r="J245">
            <v>15560772.18</v>
          </cell>
          <cell r="L245">
            <v>0</v>
          </cell>
          <cell r="N245">
            <v>54104433.18</v>
          </cell>
          <cell r="P245">
            <v>57121377.399999999</v>
          </cell>
          <cell r="Q245">
            <v>12543827.960000001</v>
          </cell>
        </row>
        <row r="247">
          <cell r="D247">
            <v>4500091</v>
          </cell>
          <cell r="F247" t="str">
            <v>WHT - Dev Cost - SPV</v>
          </cell>
          <cell r="G247" t="str">
            <v>INR</v>
          </cell>
          <cell r="J247">
            <v>34683626</v>
          </cell>
          <cell r="L247">
            <v>0</v>
          </cell>
          <cell r="N247">
            <v>0</v>
          </cell>
          <cell r="P247">
            <v>0</v>
          </cell>
          <cell r="Q247">
            <v>34683626</v>
          </cell>
        </row>
        <row r="249">
          <cell r="D249">
            <v>4500092</v>
          </cell>
          <cell r="F249" t="str">
            <v>WHT - Dev Cost - UZA</v>
          </cell>
          <cell r="G249" t="str">
            <v>INR</v>
          </cell>
          <cell r="J249">
            <v>24672514</v>
          </cell>
          <cell r="L249">
            <v>0</v>
          </cell>
          <cell r="N249">
            <v>0</v>
          </cell>
          <cell r="P249">
            <v>0</v>
          </cell>
          <cell r="Q249">
            <v>24672514</v>
          </cell>
        </row>
        <row r="251">
          <cell r="D251">
            <v>4500093</v>
          </cell>
          <cell r="F251" t="str">
            <v>Advances - Others</v>
          </cell>
          <cell r="G251" t="str">
            <v>INR</v>
          </cell>
          <cell r="J251">
            <v>1516916</v>
          </cell>
          <cell r="L251">
            <v>0</v>
          </cell>
          <cell r="N251">
            <v>106586796.84999999</v>
          </cell>
          <cell r="P251">
            <v>65058382.850000001</v>
          </cell>
          <cell r="Q251">
            <v>43045330</v>
          </cell>
        </row>
        <row r="253">
          <cell r="D253">
            <v>4690001</v>
          </cell>
          <cell r="F253" t="str">
            <v>BaseST-IP12%on12.36%</v>
          </cell>
          <cell r="G253" t="str">
            <v>INR</v>
          </cell>
          <cell r="J253">
            <v>0</v>
          </cell>
          <cell r="L253">
            <v>0</v>
          </cell>
          <cell r="N253">
            <v>43021503.299999997</v>
          </cell>
          <cell r="P253">
            <v>2652044.12</v>
          </cell>
          <cell r="Q253">
            <v>40369459.18</v>
          </cell>
        </row>
        <row r="255">
          <cell r="D255">
            <v>4690002</v>
          </cell>
          <cell r="F255" t="str">
            <v>Edu Cess 2% on12.36%</v>
          </cell>
          <cell r="G255" t="str">
            <v>INR</v>
          </cell>
          <cell r="J255">
            <v>0</v>
          </cell>
          <cell r="L255">
            <v>0</v>
          </cell>
          <cell r="N255">
            <v>860424.08</v>
          </cell>
          <cell r="P255">
            <v>53037.22</v>
          </cell>
          <cell r="Q255">
            <v>807386.86</v>
          </cell>
        </row>
        <row r="257">
          <cell r="D257">
            <v>4690003</v>
          </cell>
          <cell r="F257" t="str">
            <v>H.SEC.CessST-IP12.36</v>
          </cell>
          <cell r="G257" t="str">
            <v>INR</v>
          </cell>
          <cell r="J257">
            <v>0</v>
          </cell>
          <cell r="L257">
            <v>0</v>
          </cell>
          <cell r="N257">
            <v>430215.16</v>
          </cell>
          <cell r="P257">
            <v>26435.63</v>
          </cell>
          <cell r="Q257">
            <v>403779.53</v>
          </cell>
        </row>
        <row r="259">
          <cell r="D259">
            <v>4690004</v>
          </cell>
          <cell r="F259" t="str">
            <v>BaseST-IP12%on12.24%</v>
          </cell>
          <cell r="G259" t="str">
            <v>INR</v>
          </cell>
          <cell r="J259">
            <v>147818935</v>
          </cell>
          <cell r="L259">
            <v>0</v>
          </cell>
          <cell r="N259">
            <v>941176.03</v>
          </cell>
          <cell r="P259">
            <v>31835.56</v>
          </cell>
          <cell r="Q259">
            <v>148728275.47</v>
          </cell>
        </row>
        <row r="261">
          <cell r="D261">
            <v>4690005</v>
          </cell>
          <cell r="F261" t="str">
            <v>Edu Cess 2% on12.24%</v>
          </cell>
          <cell r="G261" t="str">
            <v>INR</v>
          </cell>
          <cell r="J261">
            <v>3399372</v>
          </cell>
          <cell r="L261">
            <v>0</v>
          </cell>
          <cell r="N261">
            <v>18821.87</v>
          </cell>
          <cell r="P261">
            <v>636.49</v>
          </cell>
          <cell r="Q261">
            <v>3417557.38</v>
          </cell>
        </row>
        <row r="263">
          <cell r="D263">
            <v>4690006</v>
          </cell>
          <cell r="F263" t="str">
            <v>BST UT-IP12%on12.36%</v>
          </cell>
          <cell r="G263" t="str">
            <v>INR</v>
          </cell>
          <cell r="J263">
            <v>0</v>
          </cell>
          <cell r="L263">
            <v>0</v>
          </cell>
          <cell r="N263">
            <v>0</v>
          </cell>
          <cell r="P263">
            <v>979073</v>
          </cell>
          <cell r="Q263">
            <v>-979073</v>
          </cell>
        </row>
        <row r="265">
          <cell r="D265">
            <v>4690007</v>
          </cell>
          <cell r="F265" t="str">
            <v>E Cess ut2% on12.36%</v>
          </cell>
          <cell r="G265" t="str">
            <v>INR</v>
          </cell>
          <cell r="J265">
            <v>0</v>
          </cell>
          <cell r="L265">
            <v>0</v>
          </cell>
          <cell r="N265">
            <v>0</v>
          </cell>
          <cell r="P265">
            <v>19565</v>
          </cell>
          <cell r="Q265">
            <v>-19565</v>
          </cell>
        </row>
        <row r="267">
          <cell r="D267">
            <v>4690008</v>
          </cell>
          <cell r="F267" t="str">
            <v>H.S Cess ut IP12.36</v>
          </cell>
          <cell r="G267" t="str">
            <v>INR</v>
          </cell>
          <cell r="J267">
            <v>0</v>
          </cell>
          <cell r="L267">
            <v>0</v>
          </cell>
          <cell r="N267">
            <v>0</v>
          </cell>
          <cell r="P267">
            <v>9782</v>
          </cell>
          <cell r="Q267">
            <v>-9782</v>
          </cell>
        </row>
        <row r="269">
          <cell r="D269">
            <v>4690010</v>
          </cell>
          <cell r="F269" t="str">
            <v>Base I/P ST-DE</v>
          </cell>
          <cell r="G269" t="str">
            <v>INR</v>
          </cell>
          <cell r="J269">
            <v>0</v>
          </cell>
          <cell r="L269">
            <v>0</v>
          </cell>
          <cell r="N269">
            <v>7247.16</v>
          </cell>
          <cell r="P269">
            <v>7247.16</v>
          </cell>
          <cell r="Q269">
            <v>0</v>
          </cell>
        </row>
        <row r="271">
          <cell r="D271">
            <v>4690011</v>
          </cell>
          <cell r="F271" t="str">
            <v>Ecess I/P ST-DE</v>
          </cell>
          <cell r="G271" t="str">
            <v>INR</v>
          </cell>
          <cell r="J271">
            <v>0</v>
          </cell>
          <cell r="L271">
            <v>0</v>
          </cell>
          <cell r="N271">
            <v>144.94</v>
          </cell>
          <cell r="P271">
            <v>144.94</v>
          </cell>
          <cell r="Q271">
            <v>0</v>
          </cell>
        </row>
        <row r="273">
          <cell r="D273">
            <v>4690012</v>
          </cell>
          <cell r="F273" t="str">
            <v>H.Ecess I/P ST-DEFF</v>
          </cell>
          <cell r="G273" t="str">
            <v>INR</v>
          </cell>
          <cell r="J273">
            <v>0</v>
          </cell>
          <cell r="L273">
            <v>0</v>
          </cell>
          <cell r="N273">
            <v>72.47</v>
          </cell>
          <cell r="P273">
            <v>72.47</v>
          </cell>
          <cell r="Q273">
            <v>0</v>
          </cell>
        </row>
        <row r="275">
          <cell r="D275">
            <v>4700001</v>
          </cell>
          <cell r="F275" t="str">
            <v>Consumables-STK</v>
          </cell>
          <cell r="G275" t="str">
            <v>INR</v>
          </cell>
          <cell r="J275">
            <v>0</v>
          </cell>
          <cell r="L275">
            <v>0</v>
          </cell>
          <cell r="N275">
            <v>129258.4</v>
          </cell>
          <cell r="P275">
            <v>14250</v>
          </cell>
          <cell r="Q275">
            <v>115008.4</v>
          </cell>
        </row>
        <row r="277">
          <cell r="D277">
            <v>4702001</v>
          </cell>
          <cell r="F277" t="str">
            <v>Spares and Mis-STK</v>
          </cell>
          <cell r="G277" t="str">
            <v>INR</v>
          </cell>
          <cell r="J277">
            <v>0</v>
          </cell>
          <cell r="L277">
            <v>0</v>
          </cell>
          <cell r="N277">
            <v>69306.25</v>
          </cell>
          <cell r="P277">
            <v>5736.25</v>
          </cell>
          <cell r="Q277">
            <v>63570</v>
          </cell>
        </row>
        <row r="279">
          <cell r="D279">
            <v>4706001</v>
          </cell>
          <cell r="F279" t="str">
            <v>Equipment &amp; Mach STK</v>
          </cell>
          <cell r="G279" t="str">
            <v>INR</v>
          </cell>
          <cell r="J279">
            <v>0</v>
          </cell>
          <cell r="L279">
            <v>0</v>
          </cell>
          <cell r="N279">
            <v>6365058.7199999997</v>
          </cell>
          <cell r="P279">
            <v>3194349.36</v>
          </cell>
          <cell r="Q279">
            <v>3170709.36</v>
          </cell>
        </row>
        <row r="281">
          <cell r="D281">
            <v>4706002</v>
          </cell>
          <cell r="F281" t="str">
            <v>Inventory set off</v>
          </cell>
          <cell r="G281" t="str">
            <v>INR</v>
          </cell>
          <cell r="J281">
            <v>0</v>
          </cell>
          <cell r="L281">
            <v>0</v>
          </cell>
          <cell r="N281">
            <v>0</v>
          </cell>
          <cell r="P281">
            <v>3170709.36</v>
          </cell>
          <cell r="Q281">
            <v>-3170709.36</v>
          </cell>
        </row>
        <row r="283">
          <cell r="D283">
            <v>4708001</v>
          </cell>
          <cell r="F283" t="str">
            <v>IT Equipments STK</v>
          </cell>
          <cell r="G283" t="str">
            <v>INR</v>
          </cell>
          <cell r="J283">
            <v>0</v>
          </cell>
          <cell r="L283">
            <v>0</v>
          </cell>
          <cell r="N283">
            <v>3663920</v>
          </cell>
          <cell r="P283">
            <v>3663920</v>
          </cell>
          <cell r="Q283">
            <v>0</v>
          </cell>
        </row>
        <row r="285">
          <cell r="D285">
            <v>4900001</v>
          </cell>
          <cell r="F285" t="str">
            <v>Preliminary Expenses</v>
          </cell>
          <cell r="G285" t="str">
            <v>INR</v>
          </cell>
          <cell r="J285">
            <v>3718670</v>
          </cell>
          <cell r="L285">
            <v>0</v>
          </cell>
          <cell r="N285">
            <v>0</v>
          </cell>
          <cell r="P285">
            <v>0</v>
          </cell>
          <cell r="Q285">
            <v>3718670</v>
          </cell>
        </row>
        <row r="287">
          <cell r="D287">
            <v>5000001</v>
          </cell>
          <cell r="F287" t="str">
            <v>Other Income</v>
          </cell>
          <cell r="G287" t="str">
            <v>INR</v>
          </cell>
          <cell r="J287">
            <v>0</v>
          </cell>
          <cell r="L287">
            <v>0</v>
          </cell>
          <cell r="N287">
            <v>102512950</v>
          </cell>
          <cell r="P287">
            <v>102512950</v>
          </cell>
          <cell r="Q287">
            <v>0</v>
          </cell>
        </row>
        <row r="289">
          <cell r="D289">
            <v>5000003</v>
          </cell>
          <cell r="F289" t="str">
            <v>Award Cost</v>
          </cell>
          <cell r="G289" t="str">
            <v>INR</v>
          </cell>
          <cell r="J289">
            <v>0</v>
          </cell>
          <cell r="L289">
            <v>0</v>
          </cell>
          <cell r="N289">
            <v>4260680</v>
          </cell>
          <cell r="P289">
            <v>13919625</v>
          </cell>
          <cell r="Q289">
            <v>-9658945</v>
          </cell>
        </row>
        <row r="291">
          <cell r="D291">
            <v>5000004</v>
          </cell>
          <cell r="F291" t="str">
            <v>Tender Fee</v>
          </cell>
          <cell r="G291" t="str">
            <v>INR</v>
          </cell>
          <cell r="J291">
            <v>0</v>
          </cell>
          <cell r="L291">
            <v>0</v>
          </cell>
          <cell r="N291">
            <v>4500000</v>
          </cell>
          <cell r="P291">
            <v>14300000</v>
          </cell>
          <cell r="Q291">
            <v>-9800000</v>
          </cell>
        </row>
        <row r="293">
          <cell r="D293">
            <v>5000007</v>
          </cell>
          <cell r="F293" t="str">
            <v>Income 2007-08</v>
          </cell>
          <cell r="G293" t="str">
            <v>INR</v>
          </cell>
          <cell r="J293">
            <v>0</v>
          </cell>
          <cell r="L293">
            <v>0</v>
          </cell>
          <cell r="N293">
            <v>3796538.3</v>
          </cell>
          <cell r="P293">
            <v>3872469.06</v>
          </cell>
          <cell r="Q293">
            <v>-75930.759999999995</v>
          </cell>
        </row>
        <row r="295">
          <cell r="D295">
            <v>5850001</v>
          </cell>
          <cell r="F295" t="str">
            <v>Profit  Asset Retire</v>
          </cell>
          <cell r="G295" t="str">
            <v>INR</v>
          </cell>
          <cell r="J295">
            <v>0</v>
          </cell>
          <cell r="L295">
            <v>0</v>
          </cell>
          <cell r="N295">
            <v>0</v>
          </cell>
          <cell r="P295">
            <v>14999</v>
          </cell>
          <cell r="Q295">
            <v>-14999</v>
          </cell>
        </row>
        <row r="297">
          <cell r="D297">
            <v>6000001</v>
          </cell>
          <cell r="F297" t="str">
            <v>Bank Charges</v>
          </cell>
          <cell r="G297" t="str">
            <v>INR</v>
          </cell>
          <cell r="J297">
            <v>0</v>
          </cell>
          <cell r="L297">
            <v>0</v>
          </cell>
          <cell r="N297">
            <v>881964.93</v>
          </cell>
          <cell r="P297">
            <v>15937.14</v>
          </cell>
          <cell r="Q297">
            <v>866027.79</v>
          </cell>
        </row>
        <row r="299">
          <cell r="D299">
            <v>6000002</v>
          </cell>
          <cell r="F299" t="str">
            <v>Interest on Loan Exp</v>
          </cell>
          <cell r="G299" t="str">
            <v>INR</v>
          </cell>
          <cell r="J299">
            <v>0</v>
          </cell>
          <cell r="L299">
            <v>0</v>
          </cell>
          <cell r="N299">
            <v>37724442</v>
          </cell>
          <cell r="P299">
            <v>37724442</v>
          </cell>
          <cell r="Q299">
            <v>0</v>
          </cell>
        </row>
        <row r="301">
          <cell r="D301">
            <v>6000004</v>
          </cell>
          <cell r="F301" t="str">
            <v>WHT GrossUp-Cost</v>
          </cell>
          <cell r="G301" t="str">
            <v>INR</v>
          </cell>
          <cell r="J301">
            <v>0</v>
          </cell>
          <cell r="L301">
            <v>0</v>
          </cell>
          <cell r="N301">
            <v>16973455.25</v>
          </cell>
          <cell r="P301">
            <v>16973455.25</v>
          </cell>
          <cell r="Q301">
            <v>0</v>
          </cell>
        </row>
        <row r="303">
          <cell r="D303">
            <v>6000005</v>
          </cell>
          <cell r="F303" t="str">
            <v>Rounding/Pyt-DIFFA/C</v>
          </cell>
          <cell r="G303" t="str">
            <v>INR</v>
          </cell>
          <cell r="J303">
            <v>0</v>
          </cell>
          <cell r="L303">
            <v>0</v>
          </cell>
          <cell r="N303">
            <v>48.76</v>
          </cell>
          <cell r="P303">
            <v>41.69</v>
          </cell>
          <cell r="Q303">
            <v>7.07</v>
          </cell>
        </row>
        <row r="305">
          <cell r="D305">
            <v>6000006</v>
          </cell>
          <cell r="F305" t="str">
            <v>Salary all sodexo</v>
          </cell>
          <cell r="G305" t="str">
            <v>INR</v>
          </cell>
          <cell r="J305">
            <v>0</v>
          </cell>
          <cell r="L305">
            <v>0</v>
          </cell>
          <cell r="N305">
            <v>4078078</v>
          </cell>
          <cell r="P305">
            <v>1870000</v>
          </cell>
          <cell r="Q305">
            <v>2208078</v>
          </cell>
        </row>
        <row r="307">
          <cell r="D307">
            <v>6000011</v>
          </cell>
          <cell r="F307" t="str">
            <v>Local Transportation</v>
          </cell>
          <cell r="G307" t="str">
            <v>INR</v>
          </cell>
          <cell r="J307">
            <v>0</v>
          </cell>
          <cell r="L307">
            <v>0</v>
          </cell>
          <cell r="N307">
            <v>12675234.439999999</v>
          </cell>
          <cell r="P307">
            <v>2846857.78</v>
          </cell>
          <cell r="Q307">
            <v>9828376.6600000001</v>
          </cell>
        </row>
        <row r="309">
          <cell r="D309">
            <v>6000012</v>
          </cell>
          <cell r="F309" t="str">
            <v>Refreshment expenses</v>
          </cell>
          <cell r="G309" t="str">
            <v>INR</v>
          </cell>
          <cell r="J309">
            <v>0</v>
          </cell>
          <cell r="L309">
            <v>0</v>
          </cell>
          <cell r="N309">
            <v>65898.8</v>
          </cell>
          <cell r="P309">
            <v>40180.800000000003</v>
          </cell>
          <cell r="Q309">
            <v>25718</v>
          </cell>
        </row>
        <row r="311">
          <cell r="D311">
            <v>6000031</v>
          </cell>
          <cell r="F311" t="str">
            <v>Audio, Video, Photo</v>
          </cell>
          <cell r="G311" t="str">
            <v>INR</v>
          </cell>
          <cell r="J311">
            <v>0</v>
          </cell>
          <cell r="L311">
            <v>0</v>
          </cell>
          <cell r="N311">
            <v>5650880.29</v>
          </cell>
          <cell r="P311">
            <v>2908678.51</v>
          </cell>
          <cell r="Q311">
            <v>2742201.78</v>
          </cell>
        </row>
        <row r="313">
          <cell r="D313">
            <v>6000032</v>
          </cell>
          <cell r="F313" t="str">
            <v>Corporate Commun</v>
          </cell>
          <cell r="G313" t="str">
            <v>INR</v>
          </cell>
          <cell r="J313">
            <v>0</v>
          </cell>
          <cell r="L313">
            <v>0</v>
          </cell>
          <cell r="N313">
            <v>1101436.1100000001</v>
          </cell>
          <cell r="P313">
            <v>12636</v>
          </cell>
          <cell r="Q313">
            <v>1088800.1100000001</v>
          </cell>
        </row>
        <row r="315">
          <cell r="D315">
            <v>6000041</v>
          </cell>
          <cell r="F315" t="str">
            <v>Corporate Income Tax</v>
          </cell>
          <cell r="G315" t="str">
            <v>INR</v>
          </cell>
          <cell r="J315">
            <v>0</v>
          </cell>
          <cell r="L315">
            <v>0</v>
          </cell>
          <cell r="N315">
            <v>38000000</v>
          </cell>
          <cell r="P315">
            <v>0</v>
          </cell>
          <cell r="Q315">
            <v>38000000</v>
          </cell>
        </row>
        <row r="317">
          <cell r="D317">
            <v>6000042</v>
          </cell>
          <cell r="F317" t="str">
            <v>Fringe Benefit Tax</v>
          </cell>
          <cell r="G317" t="str">
            <v>INR</v>
          </cell>
          <cell r="J317">
            <v>0</v>
          </cell>
          <cell r="L317">
            <v>0</v>
          </cell>
          <cell r="N317">
            <v>11477246</v>
          </cell>
          <cell r="P317">
            <v>600000</v>
          </cell>
          <cell r="Q317">
            <v>10877246</v>
          </cell>
        </row>
        <row r="319">
          <cell r="D319">
            <v>6000043</v>
          </cell>
          <cell r="F319" t="str">
            <v>Wealth Tax</v>
          </cell>
          <cell r="G319" t="str">
            <v>INR</v>
          </cell>
          <cell r="J319">
            <v>0</v>
          </cell>
          <cell r="L319">
            <v>0</v>
          </cell>
          <cell r="N319">
            <v>209322</v>
          </cell>
          <cell r="P319">
            <v>0</v>
          </cell>
          <cell r="Q319">
            <v>209322</v>
          </cell>
        </row>
        <row r="321">
          <cell r="D321">
            <v>6000044</v>
          </cell>
          <cell r="F321" t="str">
            <v>Income Tax prior yr</v>
          </cell>
          <cell r="G321" t="str">
            <v>INR</v>
          </cell>
          <cell r="J321">
            <v>0</v>
          </cell>
          <cell r="L321">
            <v>0</v>
          </cell>
          <cell r="N321">
            <v>838922</v>
          </cell>
          <cell r="P321">
            <v>899216</v>
          </cell>
          <cell r="Q321">
            <v>-60294</v>
          </cell>
        </row>
        <row r="323">
          <cell r="D323">
            <v>6000051</v>
          </cell>
          <cell r="F323" t="str">
            <v>ESC - Certification</v>
          </cell>
          <cell r="G323" t="str">
            <v>INR</v>
          </cell>
          <cell r="J323">
            <v>0</v>
          </cell>
          <cell r="L323">
            <v>0</v>
          </cell>
          <cell r="N323">
            <v>9029972.2200000007</v>
          </cell>
          <cell r="P323">
            <v>7292000</v>
          </cell>
          <cell r="Q323">
            <v>1737972.22</v>
          </cell>
        </row>
        <row r="325">
          <cell r="D325">
            <v>6000052</v>
          </cell>
          <cell r="F325" t="str">
            <v>ESC - Fin.Audit Exp</v>
          </cell>
          <cell r="G325" t="str">
            <v>INR</v>
          </cell>
          <cell r="J325">
            <v>0</v>
          </cell>
          <cell r="L325">
            <v>0</v>
          </cell>
          <cell r="N325">
            <v>22449854.66</v>
          </cell>
          <cell r="P325">
            <v>18983854.66</v>
          </cell>
          <cell r="Q325">
            <v>3466000</v>
          </cell>
        </row>
        <row r="327">
          <cell r="D327">
            <v>6000053</v>
          </cell>
          <cell r="F327" t="str">
            <v>ESC - Legal</v>
          </cell>
          <cell r="G327" t="str">
            <v>INR</v>
          </cell>
          <cell r="J327">
            <v>0</v>
          </cell>
          <cell r="L327">
            <v>0</v>
          </cell>
          <cell r="N327">
            <v>21278938</v>
          </cell>
          <cell r="P327">
            <v>11757950</v>
          </cell>
          <cell r="Q327">
            <v>9520988</v>
          </cell>
        </row>
        <row r="329">
          <cell r="D329">
            <v>6000054</v>
          </cell>
          <cell r="F329" t="str">
            <v>ESC - Others</v>
          </cell>
          <cell r="G329" t="str">
            <v>INR</v>
          </cell>
          <cell r="J329">
            <v>0</v>
          </cell>
          <cell r="L329">
            <v>0</v>
          </cell>
          <cell r="N329">
            <v>33762372.079999998</v>
          </cell>
          <cell r="P329">
            <v>16396171.390000001</v>
          </cell>
          <cell r="Q329">
            <v>17366200.690000001</v>
          </cell>
        </row>
        <row r="331">
          <cell r="D331">
            <v>6000055</v>
          </cell>
          <cell r="F331" t="str">
            <v>ESC - Taxation</v>
          </cell>
          <cell r="G331" t="str">
            <v>INR</v>
          </cell>
          <cell r="J331">
            <v>0</v>
          </cell>
          <cell r="L331">
            <v>0</v>
          </cell>
          <cell r="N331">
            <v>9016944.8399999999</v>
          </cell>
          <cell r="P331">
            <v>6092769</v>
          </cell>
          <cell r="Q331">
            <v>2924175.84</v>
          </cell>
        </row>
        <row r="333">
          <cell r="D333">
            <v>6000056</v>
          </cell>
          <cell r="F333" t="str">
            <v>ESC - Technical</v>
          </cell>
          <cell r="G333" t="str">
            <v>INR</v>
          </cell>
          <cell r="J333">
            <v>0</v>
          </cell>
          <cell r="L333">
            <v>0</v>
          </cell>
          <cell r="N333">
            <v>41113714.700000003</v>
          </cell>
          <cell r="P333">
            <v>27967062.030000001</v>
          </cell>
          <cell r="Q333">
            <v>13146652.67</v>
          </cell>
        </row>
        <row r="335">
          <cell r="D335">
            <v>6000057</v>
          </cell>
          <cell r="F335" t="str">
            <v>Construction Others</v>
          </cell>
          <cell r="G335" t="str">
            <v>INR</v>
          </cell>
          <cell r="J335">
            <v>0</v>
          </cell>
          <cell r="L335">
            <v>0</v>
          </cell>
          <cell r="N335">
            <v>49042738.229999997</v>
          </cell>
          <cell r="P335">
            <v>45258121</v>
          </cell>
          <cell r="Q335">
            <v>3784617.23</v>
          </cell>
        </row>
        <row r="337">
          <cell r="D337">
            <v>6000058</v>
          </cell>
          <cell r="F337" t="str">
            <v>Off-shore support</v>
          </cell>
          <cell r="G337" t="str">
            <v>INR</v>
          </cell>
          <cell r="J337">
            <v>0</v>
          </cell>
          <cell r="L337">
            <v>0</v>
          </cell>
          <cell r="N337">
            <v>65445148.079999998</v>
          </cell>
          <cell r="P337">
            <v>54601970.579999998</v>
          </cell>
          <cell r="Q337">
            <v>10843177.5</v>
          </cell>
        </row>
        <row r="339">
          <cell r="D339">
            <v>6000059</v>
          </cell>
          <cell r="F339" t="str">
            <v>On-shore support</v>
          </cell>
          <cell r="G339" t="str">
            <v>INR</v>
          </cell>
          <cell r="J339">
            <v>0</v>
          </cell>
          <cell r="L339">
            <v>0</v>
          </cell>
          <cell r="N339">
            <v>11517079.6</v>
          </cell>
          <cell r="P339">
            <v>8845555</v>
          </cell>
          <cell r="Q339">
            <v>2671524.6</v>
          </cell>
        </row>
        <row r="341">
          <cell r="D341">
            <v>6000060</v>
          </cell>
          <cell r="F341" t="str">
            <v>ESC - Internal Audit</v>
          </cell>
          <cell r="G341" t="str">
            <v>INR</v>
          </cell>
          <cell r="J341">
            <v>0</v>
          </cell>
          <cell r="L341">
            <v>0</v>
          </cell>
          <cell r="N341">
            <v>10936700.199999999</v>
          </cell>
          <cell r="P341">
            <v>8061834</v>
          </cell>
          <cell r="Q341">
            <v>2874866.2</v>
          </cell>
        </row>
        <row r="343">
          <cell r="D343">
            <v>6000071</v>
          </cell>
          <cell r="F343" t="str">
            <v>Expats - Salary INR</v>
          </cell>
          <cell r="G343" t="str">
            <v>INR</v>
          </cell>
          <cell r="J343">
            <v>0</v>
          </cell>
          <cell r="L343">
            <v>0</v>
          </cell>
          <cell r="N343">
            <v>18052520</v>
          </cell>
          <cell r="P343">
            <v>4933164</v>
          </cell>
          <cell r="Q343">
            <v>13119356</v>
          </cell>
        </row>
        <row r="345">
          <cell r="D345">
            <v>6000072</v>
          </cell>
          <cell r="F345" t="str">
            <v>Expats - Reim to UZA</v>
          </cell>
          <cell r="G345" t="str">
            <v>INR</v>
          </cell>
          <cell r="J345">
            <v>0</v>
          </cell>
          <cell r="L345">
            <v>0</v>
          </cell>
          <cell r="N345">
            <v>151845389.03999999</v>
          </cell>
          <cell r="P345">
            <v>106099499.53</v>
          </cell>
          <cell r="Q345">
            <v>45745889.509999998</v>
          </cell>
        </row>
        <row r="347">
          <cell r="D347">
            <v>6000073</v>
          </cell>
          <cell r="F347" t="str">
            <v>Expats - Other Expen</v>
          </cell>
          <cell r="G347" t="str">
            <v>INR</v>
          </cell>
          <cell r="J347">
            <v>0</v>
          </cell>
          <cell r="L347">
            <v>0</v>
          </cell>
          <cell r="N347">
            <v>4299904.25</v>
          </cell>
          <cell r="P347">
            <v>963263.96</v>
          </cell>
          <cell r="Q347">
            <v>3336640.29</v>
          </cell>
        </row>
        <row r="349">
          <cell r="D349">
            <v>6000074</v>
          </cell>
          <cell r="F349" t="str">
            <v>Expats - Stat Con-FX</v>
          </cell>
          <cell r="G349" t="str">
            <v>INR</v>
          </cell>
          <cell r="J349">
            <v>0</v>
          </cell>
          <cell r="L349">
            <v>0</v>
          </cell>
          <cell r="N349">
            <v>29974000</v>
          </cell>
          <cell r="P349">
            <v>2215000</v>
          </cell>
          <cell r="Q349">
            <v>27759000</v>
          </cell>
        </row>
        <row r="351">
          <cell r="D351">
            <v>6000075</v>
          </cell>
          <cell r="F351" t="str">
            <v>Expats - Travel Cost</v>
          </cell>
          <cell r="G351" t="str">
            <v>INR</v>
          </cell>
          <cell r="J351">
            <v>0</v>
          </cell>
          <cell r="L351">
            <v>0</v>
          </cell>
          <cell r="N351">
            <v>1830851.18</v>
          </cell>
          <cell r="P351">
            <v>120515.18</v>
          </cell>
          <cell r="Q351">
            <v>1710336</v>
          </cell>
        </row>
        <row r="353">
          <cell r="D353">
            <v>6000076</v>
          </cell>
          <cell r="F353" t="str">
            <v>Expats - Rent</v>
          </cell>
          <cell r="G353" t="str">
            <v>INR</v>
          </cell>
          <cell r="J353">
            <v>0</v>
          </cell>
          <cell r="L353">
            <v>0</v>
          </cell>
          <cell r="N353">
            <v>8307465</v>
          </cell>
          <cell r="P353">
            <v>7475850</v>
          </cell>
          <cell r="Q353">
            <v>831615</v>
          </cell>
        </row>
        <row r="355">
          <cell r="D355">
            <v>6000077</v>
          </cell>
          <cell r="F355" t="str">
            <v>Expats-Vehicle Maint</v>
          </cell>
          <cell r="G355" t="str">
            <v>INR</v>
          </cell>
          <cell r="J355">
            <v>0</v>
          </cell>
          <cell r="L355">
            <v>0</v>
          </cell>
          <cell r="N355">
            <v>522598</v>
          </cell>
          <cell r="P355">
            <v>2215</v>
          </cell>
          <cell r="Q355">
            <v>520383</v>
          </cell>
        </row>
        <row r="357">
          <cell r="D357">
            <v>6000078</v>
          </cell>
          <cell r="F357" t="str">
            <v>Expats-Security Char</v>
          </cell>
          <cell r="G357" t="str">
            <v>INR</v>
          </cell>
          <cell r="J357">
            <v>0</v>
          </cell>
          <cell r="L357">
            <v>0</v>
          </cell>
          <cell r="N357">
            <v>29561</v>
          </cell>
          <cell r="P357">
            <v>0</v>
          </cell>
          <cell r="Q357">
            <v>29561</v>
          </cell>
        </row>
        <row r="359">
          <cell r="D359">
            <v>6000079</v>
          </cell>
          <cell r="F359" t="str">
            <v>Expats - Telephone R</v>
          </cell>
          <cell r="G359" t="str">
            <v>INR</v>
          </cell>
          <cell r="J359">
            <v>0</v>
          </cell>
          <cell r="L359">
            <v>0</v>
          </cell>
          <cell r="N359">
            <v>2737</v>
          </cell>
          <cell r="P359">
            <v>0</v>
          </cell>
          <cell r="Q359">
            <v>2737</v>
          </cell>
        </row>
        <row r="361">
          <cell r="D361">
            <v>6000099</v>
          </cell>
          <cell r="F361" t="str">
            <v>Salary clg account</v>
          </cell>
          <cell r="G361" t="str">
            <v>INR</v>
          </cell>
          <cell r="J361">
            <v>0</v>
          </cell>
          <cell r="L361">
            <v>0</v>
          </cell>
          <cell r="N361">
            <v>42154044.600000001</v>
          </cell>
          <cell r="P361">
            <v>47930483</v>
          </cell>
          <cell r="Q361">
            <v>-5776438.4000000004</v>
          </cell>
        </row>
        <row r="363">
          <cell r="D363">
            <v>6000101</v>
          </cell>
          <cell r="F363" t="str">
            <v>Arranger Fees - Fin</v>
          </cell>
          <cell r="G363" t="str">
            <v>INR</v>
          </cell>
          <cell r="J363">
            <v>0</v>
          </cell>
          <cell r="L363">
            <v>0</v>
          </cell>
          <cell r="N363">
            <v>50944500</v>
          </cell>
          <cell r="P363">
            <v>944500</v>
          </cell>
          <cell r="Q363">
            <v>50000000</v>
          </cell>
        </row>
        <row r="365">
          <cell r="D365">
            <v>6000103</v>
          </cell>
          <cell r="F365" t="str">
            <v>Fin. Costs - Others</v>
          </cell>
          <cell r="G365" t="str">
            <v>INR</v>
          </cell>
          <cell r="J365">
            <v>0</v>
          </cell>
          <cell r="L365">
            <v>0</v>
          </cell>
          <cell r="N365">
            <v>4800000</v>
          </cell>
          <cell r="P365">
            <v>4800000</v>
          </cell>
          <cell r="Q365">
            <v>0</v>
          </cell>
        </row>
        <row r="367">
          <cell r="D367">
            <v>6000104</v>
          </cell>
          <cell r="F367" t="str">
            <v>Front end Fee</v>
          </cell>
          <cell r="G367" t="str">
            <v>INR</v>
          </cell>
          <cell r="J367">
            <v>0</v>
          </cell>
          <cell r="L367">
            <v>0</v>
          </cell>
          <cell r="N367">
            <v>81925000</v>
          </cell>
          <cell r="P367">
            <v>7425000</v>
          </cell>
          <cell r="Q367">
            <v>74500000</v>
          </cell>
        </row>
        <row r="369">
          <cell r="D369">
            <v>6000105</v>
          </cell>
          <cell r="F369" t="str">
            <v>Lender Engineer Fee</v>
          </cell>
          <cell r="G369" t="str">
            <v>INR</v>
          </cell>
          <cell r="J369">
            <v>0</v>
          </cell>
          <cell r="L369">
            <v>0</v>
          </cell>
          <cell r="N369">
            <v>6987014</v>
          </cell>
          <cell r="P369">
            <v>5917597</v>
          </cell>
          <cell r="Q369">
            <v>1069417</v>
          </cell>
        </row>
        <row r="371">
          <cell r="D371">
            <v>6000106</v>
          </cell>
          <cell r="F371" t="str">
            <v>Rates &amp; Taxes</v>
          </cell>
          <cell r="G371" t="str">
            <v>INR</v>
          </cell>
          <cell r="J371">
            <v>0</v>
          </cell>
          <cell r="L371">
            <v>0</v>
          </cell>
          <cell r="N371">
            <v>10905705</v>
          </cell>
          <cell r="P371">
            <v>45666</v>
          </cell>
          <cell r="Q371">
            <v>10860039</v>
          </cell>
        </row>
        <row r="373">
          <cell r="D373">
            <v>6000107</v>
          </cell>
          <cell r="F373" t="str">
            <v>SecurityTrustee Fee</v>
          </cell>
          <cell r="G373" t="str">
            <v>INR</v>
          </cell>
          <cell r="J373">
            <v>0</v>
          </cell>
          <cell r="L373">
            <v>0</v>
          </cell>
          <cell r="N373">
            <v>1700000</v>
          </cell>
          <cell r="P373">
            <v>1200000</v>
          </cell>
          <cell r="Q373">
            <v>500000</v>
          </cell>
        </row>
        <row r="375">
          <cell r="D375">
            <v>6000108</v>
          </cell>
          <cell r="F375" t="str">
            <v>Interest - Others</v>
          </cell>
          <cell r="G375" t="str">
            <v>INR</v>
          </cell>
          <cell r="J375">
            <v>0</v>
          </cell>
          <cell r="L375">
            <v>0</v>
          </cell>
          <cell r="N375">
            <v>112512</v>
          </cell>
          <cell r="P375">
            <v>81493</v>
          </cell>
          <cell r="Q375">
            <v>31019</v>
          </cell>
        </row>
        <row r="377">
          <cell r="D377">
            <v>6000109</v>
          </cell>
          <cell r="F377" t="str">
            <v>Finance Charge</v>
          </cell>
          <cell r="G377" t="str">
            <v>INR</v>
          </cell>
          <cell r="J377">
            <v>0</v>
          </cell>
          <cell r="L377">
            <v>0</v>
          </cell>
          <cell r="N377">
            <v>730187</v>
          </cell>
          <cell r="P377">
            <v>0</v>
          </cell>
          <cell r="Q377">
            <v>730187</v>
          </cell>
        </row>
        <row r="379">
          <cell r="D379">
            <v>6000110</v>
          </cell>
          <cell r="F379" t="str">
            <v>CISF</v>
          </cell>
          <cell r="G379" t="str">
            <v>INR</v>
          </cell>
          <cell r="J379">
            <v>0</v>
          </cell>
          <cell r="L379">
            <v>0</v>
          </cell>
          <cell r="N379">
            <v>13125000</v>
          </cell>
          <cell r="P379">
            <v>13125000</v>
          </cell>
          <cell r="Q379">
            <v>0</v>
          </cell>
        </row>
        <row r="381">
          <cell r="D381">
            <v>6000121</v>
          </cell>
          <cell r="F381" t="str">
            <v>Books &amp; Periodicals</v>
          </cell>
          <cell r="G381" t="str">
            <v>INR</v>
          </cell>
          <cell r="J381">
            <v>0</v>
          </cell>
          <cell r="L381">
            <v>0</v>
          </cell>
          <cell r="N381">
            <v>320691</v>
          </cell>
          <cell r="P381">
            <v>14783</v>
          </cell>
          <cell r="Q381">
            <v>305908</v>
          </cell>
        </row>
        <row r="383">
          <cell r="D383">
            <v>6000141</v>
          </cell>
          <cell r="F383" t="str">
            <v>Education &amp; Training</v>
          </cell>
          <cell r="G383" t="str">
            <v>INR</v>
          </cell>
          <cell r="J383">
            <v>0</v>
          </cell>
          <cell r="L383">
            <v>0</v>
          </cell>
          <cell r="N383">
            <v>14413047.5</v>
          </cell>
          <cell r="P383">
            <v>3115472</v>
          </cell>
          <cell r="Q383">
            <v>11297575.5</v>
          </cell>
        </row>
        <row r="385">
          <cell r="D385">
            <v>6000142</v>
          </cell>
          <cell r="F385" t="str">
            <v>Recruitment Expenses</v>
          </cell>
          <cell r="G385" t="str">
            <v>INR</v>
          </cell>
          <cell r="J385">
            <v>0</v>
          </cell>
          <cell r="L385">
            <v>0</v>
          </cell>
          <cell r="N385">
            <v>9229157.9000000004</v>
          </cell>
          <cell r="P385">
            <v>4142863</v>
          </cell>
          <cell r="Q385">
            <v>5086294.9000000004</v>
          </cell>
        </row>
        <row r="387">
          <cell r="D387">
            <v>6000143</v>
          </cell>
          <cell r="F387" t="str">
            <v>Outsourcing cost</v>
          </cell>
          <cell r="G387" t="str">
            <v>INR</v>
          </cell>
          <cell r="J387">
            <v>0</v>
          </cell>
          <cell r="L387">
            <v>0</v>
          </cell>
          <cell r="N387">
            <v>63525662.409999996</v>
          </cell>
          <cell r="P387">
            <v>45386081.600000001</v>
          </cell>
          <cell r="Q387">
            <v>18139580.809999999</v>
          </cell>
        </row>
        <row r="389">
          <cell r="D389">
            <v>6000144</v>
          </cell>
          <cell r="F389" t="str">
            <v>Ins &amp; Medical - Empl</v>
          </cell>
          <cell r="G389" t="str">
            <v>INR</v>
          </cell>
          <cell r="J389">
            <v>0</v>
          </cell>
          <cell r="L389">
            <v>0</v>
          </cell>
          <cell r="N389">
            <v>98757</v>
          </cell>
          <cell r="P389">
            <v>98757</v>
          </cell>
          <cell r="Q389">
            <v>0</v>
          </cell>
        </row>
        <row r="391">
          <cell r="D391">
            <v>6000145</v>
          </cell>
          <cell r="F391" t="str">
            <v>Stipend - Mgmt Trn</v>
          </cell>
          <cell r="G391" t="str">
            <v>INR</v>
          </cell>
          <cell r="J391">
            <v>0</v>
          </cell>
          <cell r="L391">
            <v>0</v>
          </cell>
          <cell r="N391">
            <v>2351674</v>
          </cell>
          <cell r="P391">
            <v>66825</v>
          </cell>
          <cell r="Q391">
            <v>2284849</v>
          </cell>
        </row>
        <row r="393">
          <cell r="D393">
            <v>6000146</v>
          </cell>
          <cell r="F393" t="str">
            <v>Lunch Expenses</v>
          </cell>
          <cell r="G393" t="str">
            <v>INR</v>
          </cell>
          <cell r="J393">
            <v>0</v>
          </cell>
          <cell r="L393">
            <v>0</v>
          </cell>
          <cell r="N393">
            <v>4075052</v>
          </cell>
          <cell r="P393">
            <v>1986728</v>
          </cell>
          <cell r="Q393">
            <v>2088324</v>
          </cell>
        </row>
        <row r="395">
          <cell r="D395">
            <v>6000147</v>
          </cell>
          <cell r="F395" t="str">
            <v>Brokerage &amp; Comm</v>
          </cell>
          <cell r="G395" t="str">
            <v>INR</v>
          </cell>
          <cell r="J395">
            <v>0</v>
          </cell>
          <cell r="L395">
            <v>0</v>
          </cell>
          <cell r="N395">
            <v>415170</v>
          </cell>
          <cell r="P395">
            <v>0</v>
          </cell>
          <cell r="Q395">
            <v>415170</v>
          </cell>
        </row>
        <row r="397">
          <cell r="D397">
            <v>6000151</v>
          </cell>
          <cell r="F397" t="str">
            <v>Ins. &amp; Med.-Emp</v>
          </cell>
          <cell r="G397" t="str">
            <v>INR</v>
          </cell>
          <cell r="J397">
            <v>0</v>
          </cell>
          <cell r="L397">
            <v>0</v>
          </cell>
          <cell r="N397">
            <v>1879530</v>
          </cell>
          <cell r="P397">
            <v>351980</v>
          </cell>
          <cell r="Q397">
            <v>1527550</v>
          </cell>
        </row>
        <row r="399">
          <cell r="D399">
            <v>6000152</v>
          </cell>
          <cell r="F399" t="str">
            <v>Ins - Comprehensive</v>
          </cell>
          <cell r="G399" t="str">
            <v>INR</v>
          </cell>
          <cell r="J399">
            <v>0</v>
          </cell>
          <cell r="L399">
            <v>0</v>
          </cell>
          <cell r="N399">
            <v>33818402</v>
          </cell>
          <cell r="P399">
            <v>2323206</v>
          </cell>
          <cell r="Q399">
            <v>31495196</v>
          </cell>
        </row>
        <row r="401">
          <cell r="D401">
            <v>6000153</v>
          </cell>
          <cell r="F401" t="str">
            <v>Ins - Others</v>
          </cell>
          <cell r="G401" t="str">
            <v>INR</v>
          </cell>
          <cell r="J401">
            <v>0</v>
          </cell>
          <cell r="L401">
            <v>0</v>
          </cell>
          <cell r="N401">
            <v>65196</v>
          </cell>
          <cell r="P401">
            <v>8233</v>
          </cell>
          <cell r="Q401">
            <v>56963</v>
          </cell>
        </row>
        <row r="403">
          <cell r="D403">
            <v>6000161</v>
          </cell>
          <cell r="F403" t="str">
            <v>Int on Debt Finance</v>
          </cell>
          <cell r="G403" t="str">
            <v>INR</v>
          </cell>
          <cell r="J403">
            <v>0</v>
          </cell>
          <cell r="L403">
            <v>0</v>
          </cell>
          <cell r="N403">
            <v>725012830</v>
          </cell>
          <cell r="P403">
            <v>116663061</v>
          </cell>
          <cell r="Q403">
            <v>608349769</v>
          </cell>
        </row>
        <row r="405">
          <cell r="D405">
            <v>6000162</v>
          </cell>
          <cell r="F405" t="str">
            <v>Int - Exp - ECB</v>
          </cell>
          <cell r="G405" t="str">
            <v>INR</v>
          </cell>
          <cell r="J405">
            <v>0</v>
          </cell>
          <cell r="L405">
            <v>0</v>
          </cell>
          <cell r="N405">
            <v>525811335.87</v>
          </cell>
          <cell r="P405">
            <v>532382813</v>
          </cell>
          <cell r="Q405">
            <v>-6571477.1299999999</v>
          </cell>
        </row>
        <row r="407">
          <cell r="D407">
            <v>6000163</v>
          </cell>
          <cell r="F407" t="str">
            <v>Int - Income</v>
          </cell>
          <cell r="G407" t="str">
            <v>INR</v>
          </cell>
          <cell r="J407">
            <v>0</v>
          </cell>
          <cell r="L407">
            <v>0</v>
          </cell>
          <cell r="N407">
            <v>101852212.40000001</v>
          </cell>
          <cell r="P407">
            <v>193786057</v>
          </cell>
          <cell r="Q407">
            <v>-91933844.599999994</v>
          </cell>
        </row>
        <row r="409">
          <cell r="D409">
            <v>6000171</v>
          </cell>
          <cell r="F409" t="str">
            <v>IT - Consumables</v>
          </cell>
          <cell r="G409" t="str">
            <v>INR</v>
          </cell>
          <cell r="J409">
            <v>0</v>
          </cell>
          <cell r="L409">
            <v>0</v>
          </cell>
          <cell r="N409">
            <v>1807537.12</v>
          </cell>
          <cell r="P409">
            <v>37587.519999999997</v>
          </cell>
          <cell r="Q409">
            <v>1769949.6</v>
          </cell>
        </row>
        <row r="411">
          <cell r="D411">
            <v>6000172</v>
          </cell>
          <cell r="F411" t="str">
            <v>IT - Lease/ Internet</v>
          </cell>
          <cell r="G411" t="str">
            <v>INR</v>
          </cell>
          <cell r="J411">
            <v>0</v>
          </cell>
          <cell r="L411">
            <v>0</v>
          </cell>
          <cell r="N411">
            <v>3381826</v>
          </cell>
          <cell r="P411">
            <v>1407539</v>
          </cell>
          <cell r="Q411">
            <v>1974287</v>
          </cell>
        </row>
        <row r="413">
          <cell r="D413">
            <v>6000173</v>
          </cell>
          <cell r="F413" t="str">
            <v>IT -Software&amp;License</v>
          </cell>
          <cell r="G413" t="str">
            <v>INR</v>
          </cell>
          <cell r="J413">
            <v>0</v>
          </cell>
          <cell r="L413">
            <v>0</v>
          </cell>
          <cell r="N413">
            <v>70346</v>
          </cell>
          <cell r="P413">
            <v>57600</v>
          </cell>
          <cell r="Q413">
            <v>12746</v>
          </cell>
        </row>
        <row r="415">
          <cell r="D415">
            <v>6000174</v>
          </cell>
          <cell r="F415" t="str">
            <v>IT - Installation Se</v>
          </cell>
          <cell r="G415" t="str">
            <v>INR</v>
          </cell>
          <cell r="J415">
            <v>0</v>
          </cell>
          <cell r="L415">
            <v>0</v>
          </cell>
          <cell r="N415">
            <v>72533.399999999994</v>
          </cell>
          <cell r="P415">
            <v>17833.400000000001</v>
          </cell>
          <cell r="Q415">
            <v>54700</v>
          </cell>
        </row>
        <row r="417">
          <cell r="D417">
            <v>6000175</v>
          </cell>
          <cell r="F417" t="str">
            <v>IT - Maintenance Ser</v>
          </cell>
          <cell r="G417" t="str">
            <v>INR</v>
          </cell>
          <cell r="J417">
            <v>0</v>
          </cell>
          <cell r="L417">
            <v>0</v>
          </cell>
          <cell r="N417">
            <v>911964.42</v>
          </cell>
          <cell r="P417">
            <v>695595.42</v>
          </cell>
          <cell r="Q417">
            <v>216369</v>
          </cell>
        </row>
        <row r="419">
          <cell r="D419">
            <v>6000201</v>
          </cell>
          <cell r="F419" t="str">
            <v>Hire Charges</v>
          </cell>
          <cell r="G419" t="str">
            <v>INR</v>
          </cell>
          <cell r="J419">
            <v>0</v>
          </cell>
          <cell r="L419">
            <v>0</v>
          </cell>
          <cell r="N419">
            <v>4204761.76</v>
          </cell>
          <cell r="P419">
            <v>1468858</v>
          </cell>
          <cell r="Q419">
            <v>2735903.76</v>
          </cell>
        </row>
        <row r="421">
          <cell r="D421">
            <v>6000202</v>
          </cell>
          <cell r="F421" t="str">
            <v>Office Rent&amp;Utility</v>
          </cell>
          <cell r="G421" t="str">
            <v>INR</v>
          </cell>
          <cell r="J421">
            <v>0</v>
          </cell>
          <cell r="L421">
            <v>0</v>
          </cell>
          <cell r="N421">
            <v>17484972.280000001</v>
          </cell>
          <cell r="P421">
            <v>346219.98</v>
          </cell>
          <cell r="Q421">
            <v>17138752.300000001</v>
          </cell>
        </row>
        <row r="423">
          <cell r="D423">
            <v>6000203</v>
          </cell>
          <cell r="F423" t="str">
            <v>Printing &amp; Stat Exp</v>
          </cell>
          <cell r="G423" t="str">
            <v>INR</v>
          </cell>
          <cell r="J423">
            <v>0</v>
          </cell>
          <cell r="L423">
            <v>0</v>
          </cell>
          <cell r="N423">
            <v>5929032.5899999999</v>
          </cell>
          <cell r="P423">
            <v>3126559.64</v>
          </cell>
          <cell r="Q423">
            <v>2802472.95</v>
          </cell>
        </row>
        <row r="425">
          <cell r="D425">
            <v>6000204</v>
          </cell>
          <cell r="F425" t="str">
            <v>Telephone exp-Mobile</v>
          </cell>
          <cell r="G425" t="str">
            <v>INR</v>
          </cell>
          <cell r="J425">
            <v>0</v>
          </cell>
          <cell r="L425">
            <v>0</v>
          </cell>
          <cell r="N425">
            <v>5727473</v>
          </cell>
          <cell r="P425">
            <v>3041528</v>
          </cell>
          <cell r="Q425">
            <v>2685945</v>
          </cell>
        </row>
        <row r="427">
          <cell r="D427">
            <v>6000205</v>
          </cell>
          <cell r="F427" t="str">
            <v>Telephone exp-Office</v>
          </cell>
          <cell r="G427" t="str">
            <v>INR</v>
          </cell>
          <cell r="J427">
            <v>0</v>
          </cell>
          <cell r="L427">
            <v>0</v>
          </cell>
          <cell r="N427">
            <v>1251174</v>
          </cell>
          <cell r="P427">
            <v>634580</v>
          </cell>
          <cell r="Q427">
            <v>616594</v>
          </cell>
        </row>
        <row r="429">
          <cell r="D429">
            <v>6000206</v>
          </cell>
          <cell r="F429" t="str">
            <v>Guest house rent</v>
          </cell>
          <cell r="G429" t="str">
            <v>INR</v>
          </cell>
          <cell r="J429">
            <v>0</v>
          </cell>
          <cell r="L429">
            <v>0</v>
          </cell>
          <cell r="N429">
            <v>1559602.77</v>
          </cell>
          <cell r="P429">
            <v>76860</v>
          </cell>
          <cell r="Q429">
            <v>1482742.77</v>
          </cell>
        </row>
        <row r="431">
          <cell r="D431">
            <v>6000231</v>
          </cell>
          <cell r="F431" t="str">
            <v>OMSA-Exp</v>
          </cell>
          <cell r="G431" t="str">
            <v>INR</v>
          </cell>
          <cell r="J431">
            <v>0</v>
          </cell>
          <cell r="L431">
            <v>0</v>
          </cell>
          <cell r="N431">
            <v>337333438.50999999</v>
          </cell>
          <cell r="P431">
            <v>284836475.11000001</v>
          </cell>
          <cell r="Q431">
            <v>52496963.399999999</v>
          </cell>
        </row>
        <row r="433">
          <cell r="D433">
            <v>6000232</v>
          </cell>
          <cell r="F433" t="str">
            <v>OMSA-Input Fee</v>
          </cell>
          <cell r="G433" t="str">
            <v>INR</v>
          </cell>
          <cell r="J433">
            <v>0</v>
          </cell>
          <cell r="L433">
            <v>0</v>
          </cell>
          <cell r="N433">
            <v>22877636</v>
          </cell>
          <cell r="P433">
            <v>0</v>
          </cell>
          <cell r="Q433">
            <v>22877636</v>
          </cell>
        </row>
        <row r="435">
          <cell r="D435">
            <v>6000233</v>
          </cell>
          <cell r="F435" t="str">
            <v>OMSA-Others</v>
          </cell>
          <cell r="G435" t="str">
            <v>INR</v>
          </cell>
          <cell r="J435">
            <v>0</v>
          </cell>
          <cell r="L435">
            <v>0</v>
          </cell>
          <cell r="N435">
            <v>7827711</v>
          </cell>
          <cell r="P435">
            <v>0</v>
          </cell>
          <cell r="Q435">
            <v>7827711</v>
          </cell>
        </row>
        <row r="437">
          <cell r="D437">
            <v>6000242</v>
          </cell>
          <cell r="F437" t="str">
            <v>Security&amp;Maintenance</v>
          </cell>
          <cell r="G437" t="str">
            <v>INR</v>
          </cell>
          <cell r="J437">
            <v>0</v>
          </cell>
          <cell r="L437">
            <v>0</v>
          </cell>
          <cell r="N437">
            <v>39578</v>
          </cell>
          <cell r="P437">
            <v>0</v>
          </cell>
          <cell r="Q437">
            <v>39578</v>
          </cell>
        </row>
        <row r="439">
          <cell r="D439">
            <v>6000243</v>
          </cell>
          <cell r="F439" t="str">
            <v>Trialrun&amp;Startup Mgt</v>
          </cell>
          <cell r="G439" t="str">
            <v>INR</v>
          </cell>
          <cell r="J439">
            <v>0</v>
          </cell>
          <cell r="L439">
            <v>0</v>
          </cell>
          <cell r="N439">
            <v>18435291</v>
          </cell>
          <cell r="P439">
            <v>15343967</v>
          </cell>
          <cell r="Q439">
            <v>3091324</v>
          </cell>
        </row>
        <row r="441">
          <cell r="D441">
            <v>6000244</v>
          </cell>
          <cell r="F441" t="str">
            <v>Uniform</v>
          </cell>
          <cell r="G441" t="str">
            <v>INR</v>
          </cell>
          <cell r="J441">
            <v>0</v>
          </cell>
          <cell r="L441">
            <v>0</v>
          </cell>
          <cell r="N441">
            <v>782011</v>
          </cell>
          <cell r="P441">
            <v>339269</v>
          </cell>
          <cell r="Q441">
            <v>442742</v>
          </cell>
        </row>
        <row r="443">
          <cell r="D443">
            <v>6000245</v>
          </cell>
          <cell r="F443" t="str">
            <v>Safety Gear</v>
          </cell>
          <cell r="G443" t="str">
            <v>INR</v>
          </cell>
          <cell r="J443">
            <v>0</v>
          </cell>
          <cell r="L443">
            <v>0</v>
          </cell>
          <cell r="N443">
            <v>120327.7</v>
          </cell>
          <cell r="P443">
            <v>0</v>
          </cell>
          <cell r="Q443">
            <v>120327.7</v>
          </cell>
        </row>
        <row r="445">
          <cell r="D445">
            <v>6000271</v>
          </cell>
          <cell r="F445" t="str">
            <v>Lease Rent - KSIIDC</v>
          </cell>
          <cell r="G445" t="str">
            <v>INR</v>
          </cell>
          <cell r="J445">
            <v>0</v>
          </cell>
          <cell r="L445">
            <v>0</v>
          </cell>
          <cell r="N445">
            <v>1</v>
          </cell>
          <cell r="P445">
            <v>0</v>
          </cell>
          <cell r="Q445">
            <v>1</v>
          </cell>
        </row>
        <row r="447">
          <cell r="D447">
            <v>6000301</v>
          </cell>
          <cell r="F447" t="str">
            <v>O&amp;M - Infrastructure</v>
          </cell>
          <cell r="G447" t="str">
            <v>INR</v>
          </cell>
          <cell r="J447">
            <v>0</v>
          </cell>
          <cell r="L447">
            <v>0</v>
          </cell>
          <cell r="N447">
            <v>2138740</v>
          </cell>
          <cell r="P447">
            <v>2135000</v>
          </cell>
          <cell r="Q447">
            <v>3740</v>
          </cell>
        </row>
        <row r="449">
          <cell r="D449">
            <v>6000303</v>
          </cell>
          <cell r="F449" t="str">
            <v>RM - Equip &amp; Others</v>
          </cell>
          <cell r="G449" t="str">
            <v>INR</v>
          </cell>
          <cell r="J449">
            <v>0</v>
          </cell>
          <cell r="L449">
            <v>0</v>
          </cell>
          <cell r="N449">
            <v>582010</v>
          </cell>
          <cell r="P449">
            <v>0</v>
          </cell>
          <cell r="Q449">
            <v>582010</v>
          </cell>
        </row>
        <row r="451">
          <cell r="D451">
            <v>6000312</v>
          </cell>
          <cell r="F451" t="str">
            <v>O&amp;M - ICT</v>
          </cell>
          <cell r="G451" t="str">
            <v>INR</v>
          </cell>
          <cell r="J451">
            <v>0</v>
          </cell>
          <cell r="L451">
            <v>0</v>
          </cell>
          <cell r="N451">
            <v>366438.67</v>
          </cell>
          <cell r="P451">
            <v>0</v>
          </cell>
          <cell r="Q451">
            <v>366438.67</v>
          </cell>
        </row>
        <row r="453">
          <cell r="D453">
            <v>6000313</v>
          </cell>
          <cell r="F453" t="str">
            <v>O&amp;M - Others</v>
          </cell>
          <cell r="G453" t="str">
            <v>INR</v>
          </cell>
          <cell r="J453">
            <v>0</v>
          </cell>
          <cell r="L453">
            <v>0</v>
          </cell>
          <cell r="N453">
            <v>5237668.18</v>
          </cell>
          <cell r="P453">
            <v>0</v>
          </cell>
          <cell r="Q453">
            <v>5237668.18</v>
          </cell>
        </row>
        <row r="455">
          <cell r="D455">
            <v>6000314</v>
          </cell>
          <cell r="F455" t="str">
            <v>Fuel Expenses</v>
          </cell>
          <cell r="G455" t="str">
            <v>INR</v>
          </cell>
          <cell r="J455">
            <v>0</v>
          </cell>
          <cell r="L455">
            <v>0</v>
          </cell>
          <cell r="N455">
            <v>63714</v>
          </cell>
          <cell r="P455">
            <v>0</v>
          </cell>
          <cell r="Q455">
            <v>63714</v>
          </cell>
        </row>
        <row r="457">
          <cell r="D457">
            <v>6000331</v>
          </cell>
          <cell r="F457" t="str">
            <v>Advertisement Charge</v>
          </cell>
          <cell r="G457" t="str">
            <v>INR</v>
          </cell>
          <cell r="J457">
            <v>0</v>
          </cell>
          <cell r="L457">
            <v>0</v>
          </cell>
          <cell r="N457">
            <v>72840.36</v>
          </cell>
          <cell r="P457">
            <v>0</v>
          </cell>
          <cell r="Q457">
            <v>72840.36</v>
          </cell>
        </row>
        <row r="459">
          <cell r="D459">
            <v>6000332</v>
          </cell>
          <cell r="F459" t="str">
            <v>Event Mgmt Expen</v>
          </cell>
          <cell r="G459" t="str">
            <v>INR</v>
          </cell>
          <cell r="J459">
            <v>0</v>
          </cell>
          <cell r="L459">
            <v>0</v>
          </cell>
          <cell r="N459">
            <v>57298293</v>
          </cell>
          <cell r="P459">
            <v>160000</v>
          </cell>
          <cell r="Q459">
            <v>57138293</v>
          </cell>
        </row>
        <row r="461">
          <cell r="D461">
            <v>6000333</v>
          </cell>
          <cell r="F461" t="str">
            <v>Sales&amp;Marketing -Exp</v>
          </cell>
          <cell r="G461" t="str">
            <v>INR</v>
          </cell>
          <cell r="J461">
            <v>0</v>
          </cell>
          <cell r="L461">
            <v>0</v>
          </cell>
          <cell r="N461">
            <v>17520</v>
          </cell>
          <cell r="P461">
            <v>0</v>
          </cell>
          <cell r="Q461">
            <v>17520</v>
          </cell>
        </row>
        <row r="463">
          <cell r="D463">
            <v>6000334</v>
          </cell>
          <cell r="F463" t="str">
            <v>Branding&amp;Promotions</v>
          </cell>
          <cell r="G463" t="str">
            <v>INR</v>
          </cell>
          <cell r="J463">
            <v>0</v>
          </cell>
          <cell r="L463">
            <v>0</v>
          </cell>
          <cell r="N463">
            <v>5701201.75</v>
          </cell>
          <cell r="P463">
            <v>30000</v>
          </cell>
          <cell r="Q463">
            <v>5671201.75</v>
          </cell>
        </row>
        <row r="465">
          <cell r="D465">
            <v>6000335</v>
          </cell>
          <cell r="F465" t="str">
            <v>TradeFair&amp;Exhib</v>
          </cell>
          <cell r="G465" t="str">
            <v>INR</v>
          </cell>
          <cell r="J465">
            <v>0</v>
          </cell>
          <cell r="L465">
            <v>0</v>
          </cell>
          <cell r="N465">
            <v>172012</v>
          </cell>
          <cell r="P465">
            <v>0</v>
          </cell>
          <cell r="Q465">
            <v>172012</v>
          </cell>
        </row>
        <row r="467">
          <cell r="D467">
            <v>6000337</v>
          </cell>
          <cell r="F467" t="str">
            <v>Conference &amp; Seminar</v>
          </cell>
          <cell r="G467" t="str">
            <v>INR</v>
          </cell>
          <cell r="J467">
            <v>0</v>
          </cell>
          <cell r="L467">
            <v>0</v>
          </cell>
          <cell r="N467">
            <v>1914790.54</v>
          </cell>
          <cell r="P467">
            <v>3060</v>
          </cell>
          <cell r="Q467">
            <v>1911730.54</v>
          </cell>
        </row>
        <row r="469">
          <cell r="D469">
            <v>6000338</v>
          </cell>
          <cell r="F469" t="str">
            <v>Business Meeting Exp</v>
          </cell>
          <cell r="G469" t="str">
            <v>INR</v>
          </cell>
          <cell r="J469">
            <v>0</v>
          </cell>
          <cell r="L469">
            <v>0</v>
          </cell>
          <cell r="N469">
            <v>735319.28</v>
          </cell>
          <cell r="P469">
            <v>1236</v>
          </cell>
          <cell r="Q469">
            <v>734083.28</v>
          </cell>
        </row>
        <row r="471">
          <cell r="D471">
            <v>6000361</v>
          </cell>
          <cell r="F471" t="str">
            <v>Travel - Director</v>
          </cell>
          <cell r="G471" t="str">
            <v>INR</v>
          </cell>
          <cell r="J471">
            <v>0</v>
          </cell>
          <cell r="L471">
            <v>0</v>
          </cell>
          <cell r="N471">
            <v>10045845.82</v>
          </cell>
          <cell r="P471">
            <v>7029625</v>
          </cell>
          <cell r="Q471">
            <v>3016220.82</v>
          </cell>
        </row>
        <row r="473">
          <cell r="D473">
            <v>6000362</v>
          </cell>
          <cell r="F473" t="str">
            <v>Travel - Domestic</v>
          </cell>
          <cell r="G473" t="str">
            <v>INR</v>
          </cell>
          <cell r="J473">
            <v>0</v>
          </cell>
          <cell r="L473">
            <v>0</v>
          </cell>
          <cell r="N473">
            <v>9288922.6999999993</v>
          </cell>
          <cell r="P473">
            <v>3907914.61</v>
          </cell>
          <cell r="Q473">
            <v>5381008.0899999999</v>
          </cell>
        </row>
        <row r="475">
          <cell r="D475">
            <v>6000363</v>
          </cell>
          <cell r="F475" t="str">
            <v>Travel - Int</v>
          </cell>
          <cell r="G475" t="str">
            <v>INR</v>
          </cell>
          <cell r="J475">
            <v>0</v>
          </cell>
          <cell r="L475">
            <v>0</v>
          </cell>
          <cell r="N475">
            <v>41812003.340000004</v>
          </cell>
          <cell r="P475">
            <v>32627411</v>
          </cell>
          <cell r="Q475">
            <v>9184592.3399999999</v>
          </cell>
        </row>
        <row r="477">
          <cell r="D477">
            <v>6000364</v>
          </cell>
          <cell r="F477" t="str">
            <v>Travel cost-others</v>
          </cell>
          <cell r="G477" t="str">
            <v>INR</v>
          </cell>
          <cell r="J477">
            <v>0</v>
          </cell>
          <cell r="L477">
            <v>0</v>
          </cell>
          <cell r="N477">
            <v>3575675</v>
          </cell>
          <cell r="P477">
            <v>882722</v>
          </cell>
          <cell r="Q477">
            <v>2692953</v>
          </cell>
        </row>
        <row r="479">
          <cell r="D479">
            <v>6000401</v>
          </cell>
          <cell r="F479" t="str">
            <v>Electricity Expenses</v>
          </cell>
          <cell r="G479" t="str">
            <v>INR</v>
          </cell>
          <cell r="J479">
            <v>0</v>
          </cell>
          <cell r="L479">
            <v>0</v>
          </cell>
          <cell r="N479">
            <v>30090426</v>
          </cell>
          <cell r="P479">
            <v>19108122.300000001</v>
          </cell>
          <cell r="Q479">
            <v>10982303.699999999</v>
          </cell>
        </row>
        <row r="481">
          <cell r="D481">
            <v>6000402</v>
          </cell>
          <cell r="F481" t="str">
            <v>Environmental Expen</v>
          </cell>
          <cell r="G481" t="str">
            <v>INR</v>
          </cell>
          <cell r="J481">
            <v>0</v>
          </cell>
          <cell r="L481">
            <v>0</v>
          </cell>
          <cell r="N481">
            <v>4567234</v>
          </cell>
          <cell r="P481">
            <v>2876608</v>
          </cell>
          <cell r="Q481">
            <v>1690626</v>
          </cell>
        </row>
        <row r="483">
          <cell r="D483">
            <v>6000403</v>
          </cell>
          <cell r="F483" t="str">
            <v>Fuel - DG Maint.</v>
          </cell>
          <cell r="G483" t="str">
            <v>INR</v>
          </cell>
          <cell r="J483">
            <v>0</v>
          </cell>
          <cell r="L483">
            <v>0</v>
          </cell>
          <cell r="N483">
            <v>120514</v>
          </cell>
          <cell r="P483">
            <v>22800</v>
          </cell>
          <cell r="Q483">
            <v>97714</v>
          </cell>
        </row>
        <row r="485">
          <cell r="D485">
            <v>6000404</v>
          </cell>
          <cell r="F485" t="str">
            <v>Gen set Fuel Expen</v>
          </cell>
          <cell r="G485" t="str">
            <v>INR</v>
          </cell>
          <cell r="J485">
            <v>0</v>
          </cell>
          <cell r="L485">
            <v>0</v>
          </cell>
          <cell r="N485">
            <v>236276</v>
          </cell>
          <cell r="P485">
            <v>64847</v>
          </cell>
          <cell r="Q485">
            <v>171429</v>
          </cell>
        </row>
        <row r="487">
          <cell r="D487">
            <v>6000406</v>
          </cell>
          <cell r="F487" t="str">
            <v>Water Expenses</v>
          </cell>
          <cell r="G487" t="str">
            <v>INR</v>
          </cell>
          <cell r="J487">
            <v>0</v>
          </cell>
          <cell r="L487">
            <v>0</v>
          </cell>
          <cell r="N487">
            <v>7808587</v>
          </cell>
          <cell r="P487">
            <v>4506808</v>
          </cell>
          <cell r="Q487">
            <v>3301779</v>
          </cell>
        </row>
        <row r="489">
          <cell r="D489">
            <v>6000407</v>
          </cell>
          <cell r="F489" t="str">
            <v>Water Expenses</v>
          </cell>
          <cell r="G489" t="str">
            <v>INR</v>
          </cell>
          <cell r="J489">
            <v>0</v>
          </cell>
          <cell r="L489">
            <v>0</v>
          </cell>
          <cell r="N489">
            <v>4730000</v>
          </cell>
          <cell r="P489">
            <v>3849450</v>
          </cell>
          <cell r="Q489">
            <v>880550</v>
          </cell>
        </row>
        <row r="491">
          <cell r="D491">
            <v>6000611</v>
          </cell>
          <cell r="F491" t="str">
            <v>Staff Welfare</v>
          </cell>
          <cell r="G491" t="str">
            <v>INR</v>
          </cell>
          <cell r="J491">
            <v>0</v>
          </cell>
          <cell r="L491">
            <v>0</v>
          </cell>
          <cell r="N491">
            <v>71747749.280000001</v>
          </cell>
          <cell r="P491">
            <v>67998046</v>
          </cell>
          <cell r="Q491">
            <v>3749703.28</v>
          </cell>
        </row>
        <row r="493">
          <cell r="D493">
            <v>6000613</v>
          </cell>
          <cell r="F493" t="str">
            <v>Entertainment Exp</v>
          </cell>
          <cell r="G493" t="str">
            <v>INR</v>
          </cell>
          <cell r="J493">
            <v>0</v>
          </cell>
          <cell r="L493">
            <v>0</v>
          </cell>
          <cell r="N493">
            <v>5152</v>
          </cell>
          <cell r="P493">
            <v>2500</v>
          </cell>
          <cell r="Q493">
            <v>2652</v>
          </cell>
        </row>
        <row r="495">
          <cell r="D495">
            <v>6000626</v>
          </cell>
          <cell r="F495" t="str">
            <v>Office Maintenance</v>
          </cell>
          <cell r="G495" t="str">
            <v>INR</v>
          </cell>
          <cell r="J495">
            <v>0</v>
          </cell>
          <cell r="L495">
            <v>0</v>
          </cell>
          <cell r="N495">
            <v>4576519.55</v>
          </cell>
          <cell r="P495">
            <v>1182778.56</v>
          </cell>
          <cell r="Q495">
            <v>3393740.99</v>
          </cell>
        </row>
        <row r="497">
          <cell r="D497">
            <v>6000631</v>
          </cell>
          <cell r="F497" t="str">
            <v>Membership &amp; Subs</v>
          </cell>
          <cell r="G497" t="str">
            <v>INR</v>
          </cell>
          <cell r="J497">
            <v>0</v>
          </cell>
          <cell r="L497">
            <v>0</v>
          </cell>
          <cell r="N497">
            <v>144844.63</v>
          </cell>
          <cell r="P497">
            <v>5272</v>
          </cell>
          <cell r="Q497">
            <v>139572.63</v>
          </cell>
        </row>
        <row r="499">
          <cell r="D499">
            <v>6000636</v>
          </cell>
          <cell r="F499" t="str">
            <v>Miscellaneous Expen</v>
          </cell>
          <cell r="G499" t="str">
            <v>INR</v>
          </cell>
          <cell r="J499">
            <v>0</v>
          </cell>
          <cell r="L499">
            <v>0</v>
          </cell>
          <cell r="N499">
            <v>1789336.16</v>
          </cell>
          <cell r="P499">
            <v>1499059.56</v>
          </cell>
          <cell r="Q499">
            <v>290276.59999999998</v>
          </cell>
        </row>
        <row r="501">
          <cell r="D501">
            <v>6000641</v>
          </cell>
          <cell r="F501" t="str">
            <v>Postage&amp;Courier Chg</v>
          </cell>
          <cell r="G501" t="str">
            <v>INR</v>
          </cell>
          <cell r="J501">
            <v>0</v>
          </cell>
          <cell r="L501">
            <v>0</v>
          </cell>
          <cell r="N501">
            <v>7180224.8799999999</v>
          </cell>
          <cell r="P501">
            <v>6978999.9299999997</v>
          </cell>
          <cell r="Q501">
            <v>201224.95</v>
          </cell>
        </row>
        <row r="503">
          <cell r="D503">
            <v>6000651</v>
          </cell>
          <cell r="F503" t="str">
            <v>Conveyance</v>
          </cell>
          <cell r="G503" t="str">
            <v>INR</v>
          </cell>
          <cell r="J503">
            <v>0</v>
          </cell>
          <cell r="L503">
            <v>0</v>
          </cell>
          <cell r="N503">
            <v>378097</v>
          </cell>
          <cell r="P503">
            <v>386236</v>
          </cell>
          <cell r="Q503">
            <v>-8139</v>
          </cell>
        </row>
        <row r="505">
          <cell r="D505">
            <v>6000656</v>
          </cell>
          <cell r="F505" t="str">
            <v>Vehicle Maintianence</v>
          </cell>
          <cell r="G505" t="str">
            <v>INR</v>
          </cell>
          <cell r="J505">
            <v>0</v>
          </cell>
          <cell r="L505">
            <v>0</v>
          </cell>
          <cell r="N505">
            <v>5610</v>
          </cell>
          <cell r="P505">
            <v>0</v>
          </cell>
          <cell r="Q505">
            <v>5610</v>
          </cell>
        </row>
        <row r="507">
          <cell r="D507">
            <v>6000666</v>
          </cell>
          <cell r="F507" t="str">
            <v>Dep Others-Dummy</v>
          </cell>
          <cell r="G507" t="str">
            <v>INR</v>
          </cell>
          <cell r="J507">
            <v>0</v>
          </cell>
          <cell r="L507">
            <v>0</v>
          </cell>
          <cell r="N507">
            <v>8004315</v>
          </cell>
          <cell r="P507">
            <v>8004315</v>
          </cell>
          <cell r="Q507">
            <v>0</v>
          </cell>
        </row>
        <row r="509">
          <cell r="D509">
            <v>6700200</v>
          </cell>
          <cell r="F509" t="str">
            <v>Building -DEP A/C</v>
          </cell>
          <cell r="G509" t="str">
            <v>INR</v>
          </cell>
          <cell r="J509">
            <v>0</v>
          </cell>
          <cell r="L509">
            <v>0</v>
          </cell>
          <cell r="N509">
            <v>75819</v>
          </cell>
          <cell r="P509">
            <v>0</v>
          </cell>
          <cell r="Q509">
            <v>75819</v>
          </cell>
        </row>
        <row r="511">
          <cell r="D511">
            <v>6700400</v>
          </cell>
          <cell r="F511" t="str">
            <v>Plant&amp;Mac-DEP A/C</v>
          </cell>
          <cell r="G511" t="str">
            <v>INR</v>
          </cell>
          <cell r="J511">
            <v>0</v>
          </cell>
          <cell r="L511">
            <v>0</v>
          </cell>
          <cell r="N511">
            <v>4394541</v>
          </cell>
          <cell r="P511">
            <v>0</v>
          </cell>
          <cell r="Q511">
            <v>4394541</v>
          </cell>
        </row>
        <row r="513">
          <cell r="D513">
            <v>6700500</v>
          </cell>
          <cell r="F513" t="str">
            <v>FUR&amp;FIXTURES -DEPA/C</v>
          </cell>
          <cell r="G513" t="str">
            <v>INR</v>
          </cell>
          <cell r="J513">
            <v>0</v>
          </cell>
          <cell r="L513">
            <v>0</v>
          </cell>
          <cell r="N513">
            <v>225153</v>
          </cell>
          <cell r="P513">
            <v>0</v>
          </cell>
          <cell r="Q513">
            <v>225153</v>
          </cell>
        </row>
        <row r="515">
          <cell r="D515">
            <v>6700600</v>
          </cell>
          <cell r="F515" t="str">
            <v>S/W License-DEP A/C</v>
          </cell>
          <cell r="G515" t="str">
            <v>INR</v>
          </cell>
          <cell r="J515">
            <v>0</v>
          </cell>
          <cell r="L515">
            <v>0</v>
          </cell>
          <cell r="N515">
            <v>1069662</v>
          </cell>
          <cell r="P515">
            <v>0</v>
          </cell>
          <cell r="Q515">
            <v>1069662</v>
          </cell>
        </row>
        <row r="517">
          <cell r="D517">
            <v>6700700</v>
          </cell>
          <cell r="F517" t="str">
            <v>Vehicles -DEP A/C</v>
          </cell>
          <cell r="G517" t="str">
            <v>INR</v>
          </cell>
          <cell r="J517">
            <v>0</v>
          </cell>
          <cell r="L517">
            <v>0</v>
          </cell>
          <cell r="N517">
            <v>1128167</v>
          </cell>
          <cell r="P517">
            <v>0</v>
          </cell>
          <cell r="Q517">
            <v>1128167</v>
          </cell>
        </row>
        <row r="519">
          <cell r="D519">
            <v>6700900</v>
          </cell>
          <cell r="F519" t="str">
            <v>100% Dep-Class</v>
          </cell>
          <cell r="G519" t="str">
            <v>INR</v>
          </cell>
          <cell r="J519">
            <v>0</v>
          </cell>
          <cell r="L519">
            <v>0</v>
          </cell>
          <cell r="N519">
            <v>404793</v>
          </cell>
          <cell r="P519">
            <v>0</v>
          </cell>
          <cell r="Q519">
            <v>404793</v>
          </cell>
        </row>
        <row r="521">
          <cell r="D521">
            <v>6750700</v>
          </cell>
          <cell r="F521" t="str">
            <v>Equip&amp;Mach-INT CONS</v>
          </cell>
          <cell r="G521" t="str">
            <v>INR</v>
          </cell>
          <cell r="J521">
            <v>0</v>
          </cell>
          <cell r="L521">
            <v>0</v>
          </cell>
          <cell r="N521">
            <v>23640</v>
          </cell>
          <cell r="P521">
            <v>23640</v>
          </cell>
          <cell r="Q521">
            <v>0</v>
          </cell>
        </row>
        <row r="523">
          <cell r="D523">
            <v>6800001</v>
          </cell>
          <cell r="F523" t="str">
            <v>Basic Salary</v>
          </cell>
          <cell r="G523" t="str">
            <v>INR</v>
          </cell>
          <cell r="J523">
            <v>0</v>
          </cell>
          <cell r="L523">
            <v>0</v>
          </cell>
          <cell r="N523">
            <v>73776601.480000004</v>
          </cell>
          <cell r="P523">
            <v>9171372.5700000003</v>
          </cell>
          <cell r="Q523">
            <v>64605228.909999996</v>
          </cell>
        </row>
        <row r="525">
          <cell r="D525">
            <v>6800011</v>
          </cell>
          <cell r="F525" t="str">
            <v>House Rent Allowance</v>
          </cell>
          <cell r="G525" t="str">
            <v>INR</v>
          </cell>
          <cell r="J525">
            <v>0</v>
          </cell>
          <cell r="L525">
            <v>0</v>
          </cell>
          <cell r="N525">
            <v>30632925.719999999</v>
          </cell>
          <cell r="P525">
            <v>3869461.57</v>
          </cell>
          <cell r="Q525">
            <v>26763464.149999999</v>
          </cell>
        </row>
        <row r="527">
          <cell r="D527">
            <v>6800021</v>
          </cell>
          <cell r="F527" t="str">
            <v>Conveyance Allowance</v>
          </cell>
          <cell r="G527" t="str">
            <v>INR</v>
          </cell>
          <cell r="J527">
            <v>0</v>
          </cell>
          <cell r="L527">
            <v>0</v>
          </cell>
          <cell r="N527">
            <v>2310108.81</v>
          </cell>
          <cell r="P527">
            <v>421832.21</v>
          </cell>
          <cell r="Q527">
            <v>1888276.6</v>
          </cell>
        </row>
        <row r="529">
          <cell r="D529">
            <v>6800031</v>
          </cell>
          <cell r="F529" t="str">
            <v>Special Allowances</v>
          </cell>
          <cell r="G529" t="str">
            <v>INR</v>
          </cell>
          <cell r="J529">
            <v>0</v>
          </cell>
          <cell r="L529">
            <v>0</v>
          </cell>
          <cell r="N529">
            <v>30707699.359999999</v>
          </cell>
          <cell r="P529">
            <v>3382710.93</v>
          </cell>
          <cell r="Q529">
            <v>27324988.43</v>
          </cell>
        </row>
        <row r="531">
          <cell r="D531">
            <v>6800041</v>
          </cell>
          <cell r="F531" t="str">
            <v>Performance BasedPay</v>
          </cell>
          <cell r="G531" t="str">
            <v>INR</v>
          </cell>
          <cell r="J531">
            <v>0</v>
          </cell>
          <cell r="L531">
            <v>0</v>
          </cell>
          <cell r="N531">
            <v>72417923</v>
          </cell>
          <cell r="P531">
            <v>53670593</v>
          </cell>
          <cell r="Q531">
            <v>18747330</v>
          </cell>
        </row>
        <row r="533">
          <cell r="D533">
            <v>6800061</v>
          </cell>
          <cell r="F533" t="str">
            <v>Telephone Allowance</v>
          </cell>
          <cell r="G533" t="str">
            <v>INR</v>
          </cell>
          <cell r="J533">
            <v>0</v>
          </cell>
          <cell r="L533">
            <v>0</v>
          </cell>
          <cell r="N533">
            <v>1799554.96</v>
          </cell>
          <cell r="P533">
            <v>190178.52</v>
          </cell>
          <cell r="Q533">
            <v>1609376.44</v>
          </cell>
        </row>
        <row r="535">
          <cell r="D535">
            <v>6800071</v>
          </cell>
          <cell r="F535" t="str">
            <v>Medical Allowance</v>
          </cell>
          <cell r="G535" t="str">
            <v>INR</v>
          </cell>
          <cell r="J535">
            <v>0</v>
          </cell>
          <cell r="L535">
            <v>0</v>
          </cell>
          <cell r="N535">
            <v>1397901.3</v>
          </cell>
          <cell r="P535">
            <v>140540.71</v>
          </cell>
          <cell r="Q535">
            <v>1257360.5900000001</v>
          </cell>
        </row>
        <row r="537">
          <cell r="D537">
            <v>6800081</v>
          </cell>
          <cell r="F537" t="str">
            <v>Leave Travel Allowce</v>
          </cell>
          <cell r="G537" t="str">
            <v>INR</v>
          </cell>
          <cell r="J537">
            <v>0</v>
          </cell>
          <cell r="L537">
            <v>0</v>
          </cell>
          <cell r="N537">
            <v>4563500.92</v>
          </cell>
          <cell r="P537">
            <v>9114</v>
          </cell>
          <cell r="Q537">
            <v>4554386.92</v>
          </cell>
        </row>
        <row r="539">
          <cell r="D539">
            <v>6800131</v>
          </cell>
          <cell r="F539" t="str">
            <v>Leave Encashment</v>
          </cell>
          <cell r="G539" t="str">
            <v>INR</v>
          </cell>
          <cell r="J539">
            <v>0</v>
          </cell>
          <cell r="L539">
            <v>0</v>
          </cell>
          <cell r="N539">
            <v>6271077</v>
          </cell>
          <cell r="P539">
            <v>346243</v>
          </cell>
          <cell r="Q539">
            <v>5924834</v>
          </cell>
        </row>
        <row r="541">
          <cell r="D541">
            <v>6800141</v>
          </cell>
          <cell r="F541" t="str">
            <v>Other Allowances</v>
          </cell>
          <cell r="G541" t="str">
            <v>INR</v>
          </cell>
          <cell r="J541">
            <v>0</v>
          </cell>
          <cell r="L541">
            <v>0</v>
          </cell>
          <cell r="N541">
            <v>153200</v>
          </cell>
          <cell r="P541">
            <v>22100</v>
          </cell>
          <cell r="Q541">
            <v>131100</v>
          </cell>
        </row>
        <row r="543">
          <cell r="D543">
            <v>6800151</v>
          </cell>
          <cell r="F543" t="str">
            <v>Over Time Allowance</v>
          </cell>
          <cell r="G543" t="str">
            <v>INR</v>
          </cell>
          <cell r="J543">
            <v>0</v>
          </cell>
          <cell r="L543">
            <v>0</v>
          </cell>
          <cell r="N543">
            <v>51760</v>
          </cell>
          <cell r="P543">
            <v>0</v>
          </cell>
          <cell r="Q543">
            <v>51760</v>
          </cell>
        </row>
        <row r="545">
          <cell r="D545">
            <v>6800161</v>
          </cell>
          <cell r="F545" t="str">
            <v>Welfare fund</v>
          </cell>
          <cell r="G545" t="str">
            <v>INR</v>
          </cell>
          <cell r="J545">
            <v>0</v>
          </cell>
          <cell r="L545">
            <v>0</v>
          </cell>
          <cell r="N545">
            <v>1008</v>
          </cell>
          <cell r="P545">
            <v>336</v>
          </cell>
          <cell r="Q545">
            <v>672</v>
          </cell>
        </row>
        <row r="547">
          <cell r="D547">
            <v>6800501</v>
          </cell>
          <cell r="F547" t="str">
            <v>Er PF contribution</v>
          </cell>
          <cell r="G547" t="str">
            <v>INR</v>
          </cell>
          <cell r="J547">
            <v>0</v>
          </cell>
          <cell r="L547">
            <v>0</v>
          </cell>
          <cell r="N547">
            <v>884577</v>
          </cell>
          <cell r="P547">
            <v>148117</v>
          </cell>
          <cell r="Q547">
            <v>736460</v>
          </cell>
        </row>
        <row r="549">
          <cell r="D549">
            <v>6800511</v>
          </cell>
          <cell r="F549" t="str">
            <v>Er Pension contribut</v>
          </cell>
          <cell r="G549" t="str">
            <v>INR</v>
          </cell>
          <cell r="J549">
            <v>0</v>
          </cell>
          <cell r="L549">
            <v>0</v>
          </cell>
          <cell r="N549">
            <v>1448292</v>
          </cell>
          <cell r="P549">
            <v>280411</v>
          </cell>
          <cell r="Q549">
            <v>1167881</v>
          </cell>
        </row>
        <row r="551">
          <cell r="D551">
            <v>6800521</v>
          </cell>
          <cell r="F551" t="str">
            <v>EDLI / PF Admn Cgs</v>
          </cell>
          <cell r="G551" t="str">
            <v>INR</v>
          </cell>
          <cell r="J551">
            <v>0</v>
          </cell>
          <cell r="L551">
            <v>0</v>
          </cell>
          <cell r="N551">
            <v>448390.07</v>
          </cell>
          <cell r="P551">
            <v>195004</v>
          </cell>
          <cell r="Q551">
            <v>253386.07</v>
          </cell>
        </row>
        <row r="553">
          <cell r="D553">
            <v>6800531</v>
          </cell>
          <cell r="F553" t="str">
            <v>Gratuity Expenses</v>
          </cell>
          <cell r="G553" t="str">
            <v>INR</v>
          </cell>
          <cell r="J553">
            <v>0</v>
          </cell>
          <cell r="L553">
            <v>0</v>
          </cell>
          <cell r="N553">
            <v>3293295</v>
          </cell>
          <cell r="P553">
            <v>1552358</v>
          </cell>
          <cell r="Q553">
            <v>1740937</v>
          </cell>
        </row>
        <row r="555">
          <cell r="D555">
            <v>6990001</v>
          </cell>
          <cell r="F555" t="str">
            <v>Exc Rate Diff-LOSS</v>
          </cell>
          <cell r="G555" t="str">
            <v>INR</v>
          </cell>
          <cell r="J555">
            <v>0</v>
          </cell>
          <cell r="L555">
            <v>0</v>
          </cell>
          <cell r="N555">
            <v>54445729.229999997</v>
          </cell>
          <cell r="P555">
            <v>34158797.619999997</v>
          </cell>
          <cell r="Q555">
            <v>20286931.609999999</v>
          </cell>
        </row>
        <row r="557">
          <cell r="D557">
            <v>6990002</v>
          </cell>
          <cell r="F557" t="str">
            <v>Exc Rate Diff-GAIN</v>
          </cell>
          <cell r="G557" t="str">
            <v>INR</v>
          </cell>
          <cell r="J557">
            <v>0</v>
          </cell>
          <cell r="L557">
            <v>0</v>
          </cell>
          <cell r="N557">
            <v>143942.39000000001</v>
          </cell>
          <cell r="P557">
            <v>7898246.3799999999</v>
          </cell>
          <cell r="Q557">
            <v>-7754303.9900000002</v>
          </cell>
        </row>
        <row r="559">
          <cell r="D559">
            <v>6990005</v>
          </cell>
          <cell r="F559" t="str">
            <v>Exc Diff on For Cont</v>
          </cell>
          <cell r="G559" t="str">
            <v>INR</v>
          </cell>
          <cell r="J559">
            <v>0</v>
          </cell>
          <cell r="L559">
            <v>0</v>
          </cell>
          <cell r="N559">
            <v>113699947</v>
          </cell>
          <cell r="P559">
            <v>101332016.76000001</v>
          </cell>
          <cell r="Q559">
            <v>12367930.24</v>
          </cell>
        </row>
        <row r="561">
          <cell r="D561">
            <v>6990006</v>
          </cell>
          <cell r="F561" t="str">
            <v>ExcRateDiff-L/G-DUM</v>
          </cell>
          <cell r="G561" t="str">
            <v>INR</v>
          </cell>
          <cell r="J561">
            <v>0</v>
          </cell>
          <cell r="L561">
            <v>0</v>
          </cell>
          <cell r="N561">
            <v>142119.94</v>
          </cell>
          <cell r="P561">
            <v>142119.94</v>
          </cell>
          <cell r="Q561">
            <v>0</v>
          </cell>
        </row>
        <row r="563">
          <cell r="D563">
            <v>8000001</v>
          </cell>
          <cell r="F563" t="str">
            <v>Recon Cust-ACC</v>
          </cell>
          <cell r="G563" t="str">
            <v>INR</v>
          </cell>
          <cell r="J563">
            <v>-50000</v>
          </cell>
          <cell r="L563">
            <v>0</v>
          </cell>
          <cell r="N563">
            <v>232940435.66999999</v>
          </cell>
          <cell r="P563">
            <v>156291606</v>
          </cell>
          <cell r="Q563">
            <v>76598829.670000002</v>
          </cell>
        </row>
        <row r="565">
          <cell r="D565">
            <v>8000004</v>
          </cell>
          <cell r="F565" t="str">
            <v>Recon Cust-FI</v>
          </cell>
          <cell r="G565" t="str">
            <v>INR</v>
          </cell>
          <cell r="J565">
            <v>0</v>
          </cell>
          <cell r="L565">
            <v>0</v>
          </cell>
          <cell r="N565">
            <v>123442</v>
          </cell>
          <cell r="P565">
            <v>15000</v>
          </cell>
          <cell r="Q565">
            <v>108442</v>
          </cell>
        </row>
        <row r="567">
          <cell r="D567">
            <v>8049006</v>
          </cell>
          <cell r="F567" t="str">
            <v>Deposit-AC</v>
          </cell>
          <cell r="G567" t="str">
            <v>INR</v>
          </cell>
          <cell r="J567">
            <v>-1406102716</v>
          </cell>
          <cell r="L567">
            <v>0</v>
          </cell>
          <cell r="N567">
            <v>84382040</v>
          </cell>
          <cell r="P567">
            <v>321694015</v>
          </cell>
          <cell r="Q567">
            <v>-1643414691</v>
          </cell>
        </row>
        <row r="569">
          <cell r="D569">
            <v>8049007</v>
          </cell>
          <cell r="F569" t="str">
            <v>Deposit-REC</v>
          </cell>
          <cell r="G569" t="str">
            <v>INR</v>
          </cell>
          <cell r="J569">
            <v>0</v>
          </cell>
          <cell r="L569">
            <v>0</v>
          </cell>
          <cell r="N569">
            <v>0</v>
          </cell>
          <cell r="P569">
            <v>1449300</v>
          </cell>
          <cell r="Q569">
            <v>-1449300</v>
          </cell>
        </row>
        <row r="571">
          <cell r="D571">
            <v>8049008</v>
          </cell>
          <cell r="F571" t="str">
            <v>Deposit-Airlines</v>
          </cell>
          <cell r="G571" t="str">
            <v>INR</v>
          </cell>
          <cell r="J571">
            <v>0</v>
          </cell>
          <cell r="L571">
            <v>0</v>
          </cell>
          <cell r="N571">
            <v>0</v>
          </cell>
          <cell r="P571">
            <v>8398600</v>
          </cell>
          <cell r="Q571">
            <v>-8398600</v>
          </cell>
        </row>
        <row r="573">
          <cell r="D573">
            <v>8050001</v>
          </cell>
          <cell r="F573" t="str">
            <v>Recon-FI Vendor</v>
          </cell>
          <cell r="G573" t="str">
            <v>INR</v>
          </cell>
          <cell r="J573">
            <v>-4387850</v>
          </cell>
          <cell r="L573">
            <v>0</v>
          </cell>
          <cell r="N573">
            <v>347782073.18000001</v>
          </cell>
          <cell r="P573">
            <v>353135564</v>
          </cell>
          <cell r="Q573">
            <v>-9741340.8200000003</v>
          </cell>
        </row>
        <row r="575">
          <cell r="D575">
            <v>8050002</v>
          </cell>
          <cell r="F575" t="str">
            <v>Recon-Domestic Vend</v>
          </cell>
          <cell r="G575" t="str">
            <v>INR</v>
          </cell>
          <cell r="J575">
            <v>-562351966</v>
          </cell>
          <cell r="L575">
            <v>0</v>
          </cell>
          <cell r="N575">
            <v>10329086078.120001</v>
          </cell>
          <cell r="P575">
            <v>10102652298.870001</v>
          </cell>
          <cell r="Q575">
            <v>-335918186.75</v>
          </cell>
        </row>
        <row r="577">
          <cell r="D577">
            <v>8050003</v>
          </cell>
          <cell r="F577" t="str">
            <v>Recon-Overseas Vend</v>
          </cell>
          <cell r="G577" t="str">
            <v>INR</v>
          </cell>
          <cell r="J577">
            <v>-251266349</v>
          </cell>
          <cell r="L577">
            <v>0</v>
          </cell>
          <cell r="N577">
            <v>2050657779.96</v>
          </cell>
          <cell r="P577">
            <v>1998956454.26</v>
          </cell>
          <cell r="Q577">
            <v>-199565023.30000001</v>
          </cell>
        </row>
        <row r="579">
          <cell r="D579">
            <v>8050004</v>
          </cell>
          <cell r="F579" t="str">
            <v>Recon-Govt Vend</v>
          </cell>
          <cell r="G579" t="str">
            <v>INR</v>
          </cell>
          <cell r="J579">
            <v>0</v>
          </cell>
          <cell r="L579">
            <v>0</v>
          </cell>
          <cell r="N579">
            <v>639966320.36000001</v>
          </cell>
          <cell r="P579">
            <v>655029938.79999995</v>
          </cell>
          <cell r="Q579">
            <v>-15063618.439999999</v>
          </cell>
        </row>
        <row r="581">
          <cell r="D581">
            <v>8050005</v>
          </cell>
          <cell r="F581" t="str">
            <v>Recon-One time vend</v>
          </cell>
          <cell r="G581" t="str">
            <v>INR</v>
          </cell>
          <cell r="J581">
            <v>-1925</v>
          </cell>
          <cell r="L581">
            <v>0</v>
          </cell>
          <cell r="N581">
            <v>20878548.93</v>
          </cell>
          <cell r="P581">
            <v>20981694.93</v>
          </cell>
          <cell r="Q581">
            <v>-105071</v>
          </cell>
        </row>
        <row r="583">
          <cell r="D583">
            <v>8050006</v>
          </cell>
          <cell r="F583" t="str">
            <v>Recon-Employees Vend</v>
          </cell>
          <cell r="G583" t="str">
            <v>INR</v>
          </cell>
          <cell r="J583">
            <v>-15998</v>
          </cell>
          <cell r="L583">
            <v>0</v>
          </cell>
          <cell r="N583">
            <v>55981910.609999999</v>
          </cell>
          <cell r="P583">
            <v>56280043.609999999</v>
          </cell>
          <cell r="Q583">
            <v>-314131</v>
          </cell>
        </row>
        <row r="585">
          <cell r="D585">
            <v>8099001</v>
          </cell>
          <cell r="F585" t="str">
            <v>EPC advance payt</v>
          </cell>
          <cell r="G585" t="str">
            <v>INR</v>
          </cell>
          <cell r="J585">
            <v>682288195</v>
          </cell>
          <cell r="L585">
            <v>0</v>
          </cell>
          <cell r="N585">
            <v>1824939101.5899999</v>
          </cell>
          <cell r="P585">
            <v>2234949206.5900002</v>
          </cell>
          <cell r="Q585">
            <v>272278090</v>
          </cell>
        </row>
        <row r="587">
          <cell r="D587">
            <v>8099002</v>
          </cell>
          <cell r="F587" t="str">
            <v>Retention Payt-Vend</v>
          </cell>
          <cell r="G587" t="str">
            <v>INR</v>
          </cell>
          <cell r="J587">
            <v>-224263334</v>
          </cell>
          <cell r="L587">
            <v>0</v>
          </cell>
          <cell r="N587">
            <v>359568215.62</v>
          </cell>
          <cell r="P587">
            <v>661163050.70000005</v>
          </cell>
          <cell r="Q587">
            <v>-525858169.07999998</v>
          </cell>
        </row>
        <row r="589">
          <cell r="D589">
            <v>8099003</v>
          </cell>
          <cell r="F589" t="str">
            <v>Advances (NON EPC)</v>
          </cell>
          <cell r="G589" t="str">
            <v>INR</v>
          </cell>
          <cell r="J589">
            <v>2113648.7000000002</v>
          </cell>
          <cell r="L589">
            <v>0</v>
          </cell>
          <cell r="N589">
            <v>805135914.44000006</v>
          </cell>
          <cell r="P589">
            <v>804471239.03999996</v>
          </cell>
          <cell r="Q589">
            <v>2778324.1</v>
          </cell>
        </row>
        <row r="591">
          <cell r="D591">
            <v>8099004</v>
          </cell>
          <cell r="F591" t="str">
            <v>Capital Advances</v>
          </cell>
          <cell r="G591" t="str">
            <v>INR</v>
          </cell>
          <cell r="J591">
            <v>17785820</v>
          </cell>
          <cell r="L591">
            <v>0</v>
          </cell>
          <cell r="N591">
            <v>79588214.069999993</v>
          </cell>
          <cell r="P591">
            <v>78887362.980000004</v>
          </cell>
          <cell r="Q591">
            <v>18486671.09</v>
          </cell>
        </row>
        <row r="593">
          <cell r="D593">
            <v>8099005</v>
          </cell>
          <cell r="F593" t="str">
            <v>Rent Deposits</v>
          </cell>
          <cell r="G593" t="str">
            <v>INR</v>
          </cell>
          <cell r="J593">
            <v>11740000</v>
          </cell>
          <cell r="L593">
            <v>0</v>
          </cell>
          <cell r="N593">
            <v>27281368</v>
          </cell>
          <cell r="P593">
            <v>23640000</v>
          </cell>
          <cell r="Q593">
            <v>15381368</v>
          </cell>
        </row>
        <row r="595">
          <cell r="D595">
            <v>8099006</v>
          </cell>
          <cell r="F595" t="str">
            <v>Utility Deposits</v>
          </cell>
          <cell r="G595" t="str">
            <v>INR</v>
          </cell>
          <cell r="J595">
            <v>23754596</v>
          </cell>
          <cell r="L595">
            <v>0</v>
          </cell>
          <cell r="N595">
            <v>31442440</v>
          </cell>
          <cell r="P595">
            <v>704000</v>
          </cell>
          <cell r="Q595">
            <v>54493036</v>
          </cell>
        </row>
        <row r="597">
          <cell r="D597">
            <v>8099007</v>
          </cell>
          <cell r="F597" t="str">
            <v>Operational Deposits</v>
          </cell>
          <cell r="G597" t="str">
            <v>INR</v>
          </cell>
          <cell r="J597">
            <v>0</v>
          </cell>
          <cell r="L597">
            <v>0</v>
          </cell>
          <cell r="N597">
            <v>291600</v>
          </cell>
          <cell r="P597">
            <v>0</v>
          </cell>
          <cell r="Q597">
            <v>291600</v>
          </cell>
        </row>
        <row r="599">
          <cell r="D599">
            <v>8099008</v>
          </cell>
          <cell r="F599" t="str">
            <v>Travel Ticket Cost</v>
          </cell>
          <cell r="G599" t="str">
            <v>INR</v>
          </cell>
          <cell r="J599">
            <v>24894</v>
          </cell>
          <cell r="L599">
            <v>0</v>
          </cell>
          <cell r="N599">
            <v>16846091</v>
          </cell>
          <cell r="P599">
            <v>16870985</v>
          </cell>
          <cell r="Q599">
            <v>0</v>
          </cell>
        </row>
        <row r="601">
          <cell r="D601">
            <v>8099009</v>
          </cell>
          <cell r="F601" t="str">
            <v>Emp - Travel Advance</v>
          </cell>
          <cell r="G601" t="str">
            <v>INR</v>
          </cell>
          <cell r="J601">
            <v>0</v>
          </cell>
          <cell r="L601">
            <v>0</v>
          </cell>
          <cell r="N601">
            <v>2013506</v>
          </cell>
          <cell r="P601">
            <v>1957587</v>
          </cell>
          <cell r="Q601">
            <v>55919</v>
          </cell>
        </row>
        <row r="603">
          <cell r="D603">
            <v>8099010</v>
          </cell>
          <cell r="F603" t="str">
            <v>Staff Advance</v>
          </cell>
          <cell r="G603" t="str">
            <v>INR</v>
          </cell>
          <cell r="J603">
            <v>129000</v>
          </cell>
          <cell r="L603">
            <v>0</v>
          </cell>
          <cell r="N603">
            <v>75563</v>
          </cell>
          <cell r="P603">
            <v>136227</v>
          </cell>
          <cell r="Q603">
            <v>68336</v>
          </cell>
        </row>
        <row r="605">
          <cell r="D605">
            <v>8099011</v>
          </cell>
          <cell r="F605" t="str">
            <v>Emp Cash Imprest</v>
          </cell>
          <cell r="G605" t="str">
            <v>INR</v>
          </cell>
          <cell r="J605">
            <v>0</v>
          </cell>
          <cell r="L605">
            <v>0</v>
          </cell>
          <cell r="N605">
            <v>75500</v>
          </cell>
          <cell r="P605">
            <v>0</v>
          </cell>
          <cell r="Q605">
            <v>75500</v>
          </cell>
        </row>
        <row r="607">
          <cell r="D607">
            <v>9000001</v>
          </cell>
          <cell r="F607" t="str">
            <v>NEW GL CLG ACCOUNT</v>
          </cell>
          <cell r="G607" t="str">
            <v>INR</v>
          </cell>
          <cell r="J607">
            <v>0</v>
          </cell>
          <cell r="L607">
            <v>0</v>
          </cell>
          <cell r="N607">
            <v>1496597139.6900001</v>
          </cell>
          <cell r="P607">
            <v>1496597139.6900001</v>
          </cell>
          <cell r="Q607">
            <v>0</v>
          </cell>
        </row>
        <row r="609">
          <cell r="D609">
            <v>9000103</v>
          </cell>
          <cell r="F609" t="str">
            <v>194C  Payt to cont</v>
          </cell>
          <cell r="G609" t="str">
            <v>INR</v>
          </cell>
          <cell r="J609">
            <v>0</v>
          </cell>
          <cell r="L609">
            <v>0</v>
          </cell>
          <cell r="N609">
            <v>172373868</v>
          </cell>
          <cell r="P609">
            <v>172373868</v>
          </cell>
          <cell r="Q609">
            <v>0</v>
          </cell>
        </row>
        <row r="611">
          <cell r="D611">
            <v>9000105</v>
          </cell>
          <cell r="F611" t="str">
            <v>194H Comm or Brok</v>
          </cell>
          <cell r="G611" t="str">
            <v>INR</v>
          </cell>
          <cell r="J611">
            <v>0</v>
          </cell>
          <cell r="L611">
            <v>0</v>
          </cell>
          <cell r="N611">
            <v>55297</v>
          </cell>
          <cell r="P611">
            <v>55297</v>
          </cell>
          <cell r="Q611">
            <v>0</v>
          </cell>
        </row>
        <row r="613">
          <cell r="D613">
            <v>9000106</v>
          </cell>
          <cell r="F613" t="str">
            <v>194I  Rent</v>
          </cell>
          <cell r="G613" t="str">
            <v>INR</v>
          </cell>
          <cell r="J613">
            <v>0</v>
          </cell>
          <cell r="L613">
            <v>0</v>
          </cell>
          <cell r="N613">
            <v>3986657.82</v>
          </cell>
          <cell r="P613">
            <v>3986657.82</v>
          </cell>
          <cell r="Q613">
            <v>0</v>
          </cell>
        </row>
        <row r="615">
          <cell r="D615">
            <v>9000107</v>
          </cell>
          <cell r="F615" t="str">
            <v>194J  Prof/Tech</v>
          </cell>
          <cell r="G615" t="str">
            <v>INR</v>
          </cell>
          <cell r="J615">
            <v>0</v>
          </cell>
          <cell r="L615">
            <v>0</v>
          </cell>
          <cell r="N615">
            <v>33885349</v>
          </cell>
          <cell r="P615">
            <v>33885349</v>
          </cell>
          <cell r="Q615">
            <v>0</v>
          </cell>
        </row>
        <row r="617">
          <cell r="D617">
            <v>9000108</v>
          </cell>
          <cell r="F617" t="str">
            <v>195  Payment to NRI</v>
          </cell>
          <cell r="G617" t="str">
            <v>INR</v>
          </cell>
          <cell r="J617">
            <v>0</v>
          </cell>
          <cell r="L617">
            <v>0</v>
          </cell>
          <cell r="N617">
            <v>3474598</v>
          </cell>
          <cell r="P617">
            <v>3474598</v>
          </cell>
          <cell r="Q617">
            <v>0</v>
          </cell>
        </row>
        <row r="619">
          <cell r="D619">
            <v>9000109</v>
          </cell>
          <cell r="F619" t="str">
            <v>192  TDS on salaries</v>
          </cell>
          <cell r="G619" t="str">
            <v>INR</v>
          </cell>
          <cell r="J619">
            <v>-357500</v>
          </cell>
          <cell r="L619">
            <v>0</v>
          </cell>
          <cell r="N619">
            <v>10257815</v>
          </cell>
          <cell r="P619">
            <v>9900315</v>
          </cell>
          <cell r="Q619">
            <v>0</v>
          </cell>
        </row>
        <row r="621">
          <cell r="D621">
            <v>9090001</v>
          </cell>
          <cell r="F621" t="str">
            <v>Clg-Asset RetireNCE</v>
          </cell>
          <cell r="G621" t="str">
            <v>INR</v>
          </cell>
          <cell r="J621">
            <v>0</v>
          </cell>
          <cell r="L621">
            <v>0</v>
          </cell>
          <cell r="N621">
            <v>123442</v>
          </cell>
          <cell r="P621">
            <v>123442</v>
          </cell>
          <cell r="Q621">
            <v>0</v>
          </cell>
        </row>
        <row r="623">
          <cell r="D623">
            <v>9090002</v>
          </cell>
          <cell r="F623" t="str">
            <v>AUC-DP CLG</v>
          </cell>
          <cell r="G623" t="str">
            <v>INR</v>
          </cell>
          <cell r="J623">
            <v>0</v>
          </cell>
          <cell r="L623">
            <v>0</v>
          </cell>
          <cell r="N623">
            <v>5640412</v>
          </cell>
          <cell r="P623">
            <v>9875580</v>
          </cell>
          <cell r="Q623">
            <v>-4235168</v>
          </cell>
        </row>
        <row r="625">
          <cell r="D625">
            <v>9095001</v>
          </cell>
          <cell r="F625" t="str">
            <v>GR/IR CLG Account</v>
          </cell>
          <cell r="G625" t="str">
            <v>INR</v>
          </cell>
          <cell r="J625">
            <v>0</v>
          </cell>
          <cell r="L625">
            <v>0</v>
          </cell>
          <cell r="N625">
            <v>129114573.48999999</v>
          </cell>
          <cell r="P625">
            <v>129925664.89</v>
          </cell>
          <cell r="Q625">
            <v>-811091.4</v>
          </cell>
        </row>
        <row r="627">
          <cell r="D627">
            <v>9095002</v>
          </cell>
          <cell r="F627" t="str">
            <v>Freight Clearing</v>
          </cell>
          <cell r="G627" t="str">
            <v>INR</v>
          </cell>
          <cell r="J627">
            <v>0</v>
          </cell>
          <cell r="L627">
            <v>0</v>
          </cell>
          <cell r="N627">
            <v>80000</v>
          </cell>
          <cell r="P627">
            <v>120000</v>
          </cell>
          <cell r="Q627">
            <v>-40000</v>
          </cell>
        </row>
        <row r="629">
          <cell r="D629">
            <v>9095005</v>
          </cell>
          <cell r="F629" t="str">
            <v>Trav. advance clg.</v>
          </cell>
          <cell r="G629" t="str">
            <v>INR</v>
          </cell>
          <cell r="J629">
            <v>273288</v>
          </cell>
          <cell r="L629">
            <v>0</v>
          </cell>
          <cell r="N629">
            <v>616816435</v>
          </cell>
          <cell r="P629">
            <v>617089723</v>
          </cell>
          <cell r="Q629">
            <v>0</v>
          </cell>
        </row>
        <row r="631">
          <cell r="D631">
            <v>9095006</v>
          </cell>
          <cell r="F631" t="str">
            <v>HR posting clg.</v>
          </cell>
          <cell r="G631" t="str">
            <v>INR</v>
          </cell>
          <cell r="J631">
            <v>0</v>
          </cell>
          <cell r="L631">
            <v>0</v>
          </cell>
          <cell r="N631">
            <v>167900570.18000001</v>
          </cell>
          <cell r="P631">
            <v>167927623.37</v>
          </cell>
          <cell r="Q631">
            <v>-27053.19</v>
          </cell>
        </row>
        <row r="633">
          <cell r="D633">
            <v>9095007</v>
          </cell>
          <cell r="F633" t="str">
            <v>AUC clearing A/c</v>
          </cell>
          <cell r="G633" t="str">
            <v>INR</v>
          </cell>
          <cell r="J633">
            <v>0</v>
          </cell>
          <cell r="L633">
            <v>0</v>
          </cell>
          <cell r="N633">
            <v>37469829.560000002</v>
          </cell>
          <cell r="P633">
            <v>63606151.770000003</v>
          </cell>
          <cell r="Q633">
            <v>-26136322.210000001</v>
          </cell>
        </row>
        <row r="635">
          <cell r="D635">
            <v>9096006</v>
          </cell>
          <cell r="F635" t="str">
            <v>Salary Clearing</v>
          </cell>
          <cell r="G635" t="str">
            <v>INR</v>
          </cell>
          <cell r="J635">
            <v>0</v>
          </cell>
          <cell r="L635">
            <v>0</v>
          </cell>
          <cell r="N635">
            <v>605145</v>
          </cell>
          <cell r="P635">
            <v>484116</v>
          </cell>
          <cell r="Q635">
            <v>121029</v>
          </cell>
        </row>
        <row r="637">
          <cell r="D637">
            <v>9096007</v>
          </cell>
          <cell r="F637" t="str">
            <v>Deposit recd clg a/c</v>
          </cell>
          <cell r="G637" t="str">
            <v>INR</v>
          </cell>
          <cell r="J637">
            <v>0</v>
          </cell>
          <cell r="L637">
            <v>0</v>
          </cell>
          <cell r="N637">
            <v>93198695</v>
          </cell>
          <cell r="P637">
            <v>93198695</v>
          </cell>
          <cell r="Q637">
            <v>0</v>
          </cell>
        </row>
        <row r="639">
          <cell r="D639">
            <v>9096008</v>
          </cell>
          <cell r="F639" t="str">
            <v>Dep. to Supp Clg a/c</v>
          </cell>
          <cell r="G639" t="str">
            <v>INR</v>
          </cell>
          <cell r="J639">
            <v>0</v>
          </cell>
          <cell r="L639">
            <v>0</v>
          </cell>
          <cell r="N639">
            <v>19000</v>
          </cell>
          <cell r="P639">
            <v>19000</v>
          </cell>
          <cell r="Q639">
            <v>0</v>
          </cell>
        </row>
        <row r="641">
          <cell r="D641">
            <v>9900007</v>
          </cell>
          <cell r="F641" t="str">
            <v>INTIAL CLG-CA</v>
          </cell>
          <cell r="G641" t="str">
            <v>INR</v>
          </cell>
          <cell r="J641">
            <v>0</v>
          </cell>
          <cell r="L641">
            <v>0</v>
          </cell>
          <cell r="N641">
            <v>249574592.99000001</v>
          </cell>
          <cell r="P641">
            <v>249574592.99000001</v>
          </cell>
          <cell r="Q641">
            <v>0</v>
          </cell>
        </row>
        <row r="643">
          <cell r="D643">
            <v>9900009</v>
          </cell>
          <cell r="F643" t="str">
            <v>INTIAL CLG-R/S</v>
          </cell>
          <cell r="G643" t="str">
            <v>INR</v>
          </cell>
          <cell r="J643">
            <v>0</v>
          </cell>
          <cell r="L643">
            <v>0</v>
          </cell>
          <cell r="N643">
            <v>289094844.10000002</v>
          </cell>
          <cell r="P643">
            <v>289094844.10000002</v>
          </cell>
          <cell r="Q643">
            <v>0</v>
          </cell>
        </row>
        <row r="645">
          <cell r="D645">
            <v>9910001</v>
          </cell>
          <cell r="F645" t="str">
            <v>General CLG-SHF FUND</v>
          </cell>
          <cell r="G645" t="str">
            <v>INR</v>
          </cell>
          <cell r="J645">
            <v>0</v>
          </cell>
          <cell r="L645">
            <v>0</v>
          </cell>
          <cell r="N645">
            <v>1906500000</v>
          </cell>
          <cell r="P645">
            <v>1906500000</v>
          </cell>
          <cell r="Q645">
            <v>0</v>
          </cell>
        </row>
        <row r="647">
          <cell r="D647">
            <v>9910002</v>
          </cell>
          <cell r="F647" t="str">
            <v>General CLG-LOAN FD</v>
          </cell>
          <cell r="G647" t="str">
            <v>INR</v>
          </cell>
          <cell r="J647">
            <v>0</v>
          </cell>
          <cell r="L647">
            <v>0</v>
          </cell>
          <cell r="N647">
            <v>6050400000</v>
          </cell>
          <cell r="P647">
            <v>6050400000</v>
          </cell>
          <cell r="Q647">
            <v>0</v>
          </cell>
        </row>
        <row r="649">
          <cell r="D649">
            <v>9910003</v>
          </cell>
          <cell r="F649" t="str">
            <v>General CLG-CL</v>
          </cell>
          <cell r="G649" t="str">
            <v>INR</v>
          </cell>
          <cell r="J649">
            <v>0</v>
          </cell>
          <cell r="L649">
            <v>0</v>
          </cell>
          <cell r="N649">
            <v>2734515814.6199999</v>
          </cell>
          <cell r="P649">
            <v>2734515814.6199999</v>
          </cell>
          <cell r="Q649">
            <v>0</v>
          </cell>
        </row>
        <row r="651">
          <cell r="D651">
            <v>9910004</v>
          </cell>
          <cell r="F651" t="str">
            <v>General CLG-FA</v>
          </cell>
          <cell r="G651" t="str">
            <v>INR</v>
          </cell>
          <cell r="J651">
            <v>0</v>
          </cell>
          <cell r="L651">
            <v>0</v>
          </cell>
          <cell r="N651">
            <v>4300332</v>
          </cell>
          <cell r="P651">
            <v>4300332</v>
          </cell>
          <cell r="Q651">
            <v>0</v>
          </cell>
        </row>
        <row r="653">
          <cell r="D653">
            <v>9910005</v>
          </cell>
          <cell r="F653" t="str">
            <v>General CLG-CWIP</v>
          </cell>
          <cell r="G653" t="str">
            <v>INR</v>
          </cell>
          <cell r="J653">
            <v>0</v>
          </cell>
          <cell r="L653">
            <v>0</v>
          </cell>
          <cell r="N653">
            <v>8035340621.4300003</v>
          </cell>
          <cell r="P653">
            <v>8035340621.4300003</v>
          </cell>
          <cell r="Q653">
            <v>0</v>
          </cell>
        </row>
        <row r="655">
          <cell r="D655">
            <v>9910006</v>
          </cell>
          <cell r="F655" t="str">
            <v>General CLG-IEDC</v>
          </cell>
          <cell r="G655" t="str">
            <v>INR</v>
          </cell>
          <cell r="J655">
            <v>0</v>
          </cell>
          <cell r="L655">
            <v>0</v>
          </cell>
          <cell r="N655">
            <v>1501614164.1600001</v>
          </cell>
          <cell r="P655">
            <v>1501614164.1600001</v>
          </cell>
          <cell r="Q655">
            <v>0</v>
          </cell>
        </row>
        <row r="657">
          <cell r="D657">
            <v>9910007</v>
          </cell>
          <cell r="F657" t="str">
            <v>General CLG-CA</v>
          </cell>
          <cell r="G657" t="str">
            <v>INR</v>
          </cell>
          <cell r="J657">
            <v>0</v>
          </cell>
          <cell r="L657">
            <v>0</v>
          </cell>
          <cell r="N657">
            <v>846679268.37</v>
          </cell>
          <cell r="P657">
            <v>846679268.37</v>
          </cell>
          <cell r="Q657">
            <v>0</v>
          </cell>
        </row>
        <row r="659">
          <cell r="D659">
            <v>9910008</v>
          </cell>
          <cell r="F659" t="str">
            <v>General CLG-MISC EXP</v>
          </cell>
          <cell r="G659" t="str">
            <v>INR</v>
          </cell>
          <cell r="J659">
            <v>0</v>
          </cell>
          <cell r="L659">
            <v>0</v>
          </cell>
          <cell r="N659">
            <v>3718670</v>
          </cell>
          <cell r="P659">
            <v>3718670</v>
          </cell>
          <cell r="Q659">
            <v>0</v>
          </cell>
        </row>
        <row r="661">
          <cell r="D661">
            <v>9910009</v>
          </cell>
          <cell r="F661" t="str">
            <v>General CLG-R/S</v>
          </cell>
          <cell r="G661" t="str">
            <v>INR</v>
          </cell>
          <cell r="J661">
            <v>0</v>
          </cell>
          <cell r="L661">
            <v>0</v>
          </cell>
          <cell r="N661">
            <v>289094844.10000002</v>
          </cell>
          <cell r="P661">
            <v>289094844.10000002</v>
          </cell>
          <cell r="Q661">
            <v>0</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
      <sheetName val="Exe"/>
      <sheetName val="RFS"/>
      <sheetName val="FS"/>
      <sheetName val="RBB"/>
      <sheetName val="RY"/>
      <sheetName val="Reco_ARR"/>
      <sheetName val="Reco_P&amp;L"/>
      <sheetName val="RBB reco"/>
      <sheetName val="NAR"/>
      <sheetName val="P&amp;L"/>
      <sheetName val="Capex"/>
      <sheetName val="Assump book"/>
      <sheetName val="Act"/>
      <sheetName val="Summary"/>
      <sheetName val="PPT data"/>
      <sheetName val="Changes made"/>
      <sheetName val="Inp"/>
      <sheetName val="Sens"/>
      <sheetName val="Traf"/>
      <sheetName val="Tar"/>
      <sheetName val="Av"/>
      <sheetName val="NonA"/>
      <sheetName val="Opx"/>
      <sheetName val="WC"/>
      <sheetName val="CpxHY"/>
      <sheetName val="Cpx"/>
      <sheetName val="Debt"/>
      <sheetName val="Dep"/>
      <sheetName val="IT"/>
      <sheetName val="Eqt"/>
      <sheetName val="T"/>
      <sheetName val="Temp"/>
      <sheetName val="C"/>
      <sheetName val="L"/>
      <sheetName val="Civil Boq"/>
      <sheetName val="Opex &amp; capex"/>
      <sheetName val="Major assumptions"/>
      <sheetName val="Assumption"/>
      <sheetName val="Traffic"/>
      <sheetName val="Assumpt Traffic"/>
      <sheetName val="Assumpt Rev"/>
      <sheetName val="Member Base"/>
      <sheetName val="Member Points"/>
      <sheetName val="Marketing"/>
      <sheetName val="Technology"/>
      <sheetName val="Operations"/>
      <sheetName val="Member Costs"/>
      <sheetName val="Sesnsitivity"/>
      <sheetName val="Sheet4"/>
      <sheetName val="Ind AS"/>
      <sheetName val="IND AS CF"/>
      <sheetName val="Financials"/>
      <sheetName val="Business Model"/>
      <sheetName val="Sensitivity workings"/>
      <sheetName val="Sheet7"/>
      <sheetName val="Assumptions"/>
      <sheetName val="Simplified Model"/>
      <sheetName val="Sheet1 (2)"/>
      <sheetName val="Result"/>
      <sheetName val="Program Revenues"/>
      <sheetName val="Sheet1"/>
      <sheetName val="Turnover &amp; Revenue"/>
      <sheetName val="Financials without debt"/>
      <sheetName val="Sheet2"/>
      <sheetName val="Sheet3"/>
      <sheetName val="Cost H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F6">
            <v>3</v>
          </cell>
        </row>
        <row r="1160">
          <cell r="J1160">
            <v>8</v>
          </cell>
          <cell r="K1160">
            <v>12</v>
          </cell>
          <cell r="L1160">
            <v>15</v>
          </cell>
          <cell r="M1160">
            <v>20</v>
          </cell>
        </row>
      </sheetData>
      <sheetData sheetId="18">
        <row r="6">
          <cell r="E6" t="str">
            <v>Base</v>
          </cell>
        </row>
      </sheetData>
      <sheetData sheetId="19"/>
      <sheetData sheetId="20"/>
      <sheetData sheetId="21"/>
      <sheetData sheetId="22"/>
      <sheetData sheetId="23"/>
      <sheetData sheetId="24"/>
      <sheetData sheetId="25"/>
      <sheetData sheetId="26">
        <row r="150">
          <cell r="G150">
            <v>2</v>
          </cell>
        </row>
      </sheetData>
      <sheetData sheetId="27"/>
      <sheetData sheetId="28"/>
      <sheetData sheetId="29"/>
      <sheetData sheetId="30"/>
      <sheetData sheetId="31">
        <row r="5">
          <cell r="J5">
            <v>2009</v>
          </cell>
        </row>
      </sheetData>
      <sheetData sheetId="32"/>
      <sheetData sheetId="33">
        <row r="7">
          <cell r="G7">
            <v>0</v>
          </cell>
        </row>
      </sheetData>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02D1C-E0E9-4BF7-BB42-816D6368C7F1}">
  <sheetPr>
    <pageSetUpPr fitToPage="1"/>
  </sheetPr>
  <dimension ref="A1:N38"/>
  <sheetViews>
    <sheetView tabSelected="1" zoomScaleNormal="100" workbookViewId="0">
      <selection activeCell="I14" sqref="I14:K14"/>
    </sheetView>
  </sheetViews>
  <sheetFormatPr baseColWidth="10" defaultColWidth="10.83203125" defaultRowHeight="13" x14ac:dyDescent="0.15"/>
  <cols>
    <col min="1" max="1" width="4.5" style="26" customWidth="1"/>
    <col min="2" max="2" width="16.1640625" style="1" customWidth="1"/>
    <col min="3" max="3" width="31.83203125" style="1" customWidth="1"/>
    <col min="4" max="5" width="16.1640625" style="1" customWidth="1"/>
    <col min="6" max="6" width="34.6640625" style="1" customWidth="1"/>
    <col min="7" max="8" width="10.83203125" style="1"/>
    <col min="9" max="9" width="17.1640625" style="1" customWidth="1"/>
    <col min="10" max="10" width="10.83203125" style="1"/>
    <col min="11" max="11" width="10.33203125" style="1" customWidth="1"/>
    <col min="12" max="12" width="10.83203125" style="26"/>
    <col min="13" max="13" width="10.83203125" style="1"/>
    <col min="14" max="14" width="10.83203125" style="1" hidden="1" customWidth="1"/>
    <col min="15" max="16384" width="10.83203125" style="1"/>
  </cols>
  <sheetData>
    <row r="1" spans="1:14" ht="22" customHeight="1" thickBot="1" x14ac:dyDescent="0.2">
      <c r="B1" s="26"/>
      <c r="C1" s="26"/>
      <c r="D1" s="26"/>
      <c r="E1" s="26"/>
      <c r="F1" s="26"/>
      <c r="G1" s="26"/>
      <c r="H1" s="26"/>
      <c r="I1" s="26"/>
      <c r="J1" s="26"/>
      <c r="K1" s="26"/>
      <c r="N1" s="302" t="s">
        <v>0</v>
      </c>
    </row>
    <row r="2" spans="1:14" s="305" customFormat="1" ht="25" customHeight="1" thickBot="1" x14ac:dyDescent="0.2">
      <c r="A2" s="304"/>
      <c r="B2" s="643" t="s">
        <v>146</v>
      </c>
      <c r="C2" s="644"/>
      <c r="D2" s="644"/>
      <c r="E2" s="644"/>
      <c r="F2" s="644"/>
      <c r="G2" s="644"/>
      <c r="H2" s="644"/>
      <c r="I2" s="644"/>
      <c r="J2" s="644"/>
      <c r="K2" s="645"/>
      <c r="L2" s="304"/>
    </row>
    <row r="3" spans="1:14" s="305" customFormat="1" ht="25" customHeight="1" thickBot="1" x14ac:dyDescent="0.2">
      <c r="A3" s="304"/>
      <c r="B3" s="306"/>
      <c r="C3" s="646" t="s">
        <v>205</v>
      </c>
      <c r="D3" s="646"/>
      <c r="E3" s="307" t="str">
        <f>IF(E9="","",VLOOKUP(E9,'Input Sheet'!D4:S40,6,0))</f>
        <v>T2</v>
      </c>
      <c r="F3" s="308" t="s">
        <v>206</v>
      </c>
      <c r="G3" s="647" t="str">
        <f>IF(E9="","",VLOOKUP(E9,'Input Sheet'!D4:S40,4,0))</f>
        <v>F&amp;B</v>
      </c>
      <c r="H3" s="647"/>
      <c r="I3" s="307"/>
      <c r="J3" s="307"/>
      <c r="K3" s="309"/>
      <c r="L3" s="304"/>
    </row>
    <row r="4" spans="1:14" s="311" customFormat="1" ht="25" customHeight="1" thickBot="1" x14ac:dyDescent="0.2">
      <c r="A4" s="310"/>
      <c r="B4" s="648" t="str">
        <f>_xlfn.CONCAT(F9," :: ",IF(E9="","""",VLOOKUP(E9,'Input Sheet'!D4:T40,3,0)))</f>
        <v>T2-54F :: South Indian Specialty</v>
      </c>
      <c r="C4" s="649"/>
      <c r="D4" s="649"/>
      <c r="E4" s="649"/>
      <c r="F4" s="649"/>
      <c r="G4" s="649"/>
      <c r="H4" s="649"/>
      <c r="I4" s="649"/>
      <c r="J4" s="649"/>
      <c r="K4" s="650"/>
      <c r="L4" s="310"/>
    </row>
    <row r="5" spans="1:14" s="313" customFormat="1" ht="25" customHeight="1" thickBot="1" x14ac:dyDescent="0.2">
      <c r="A5" s="312"/>
      <c r="B5" s="651" t="s">
        <v>7</v>
      </c>
      <c r="C5" s="652"/>
      <c r="D5" s="652"/>
      <c r="E5" s="652"/>
      <c r="F5" s="652"/>
      <c r="G5" s="652"/>
      <c r="H5" s="652"/>
      <c r="I5" s="652"/>
      <c r="J5" s="652"/>
      <c r="K5" s="653"/>
      <c r="L5" s="312"/>
    </row>
    <row r="6" spans="1:14" ht="12" customHeight="1" thickBot="1" x14ac:dyDescent="0.2">
      <c r="B6" s="26"/>
      <c r="C6" s="26"/>
      <c r="D6" s="26"/>
      <c r="E6" s="26"/>
      <c r="F6" s="26"/>
      <c r="G6" s="26"/>
      <c r="H6" s="26"/>
      <c r="I6" s="26"/>
      <c r="J6" s="26"/>
      <c r="K6" s="26"/>
      <c r="N6" s="302" t="s">
        <v>0</v>
      </c>
    </row>
    <row r="7" spans="1:14" ht="25" customHeight="1" thickBot="1" x14ac:dyDescent="0.2">
      <c r="B7" s="627" t="s">
        <v>147</v>
      </c>
      <c r="C7" s="628"/>
      <c r="D7" s="628"/>
      <c r="E7" s="629"/>
      <c r="F7" s="630"/>
      <c r="G7" s="314"/>
      <c r="H7" s="314"/>
      <c r="I7" s="314"/>
      <c r="J7" s="314"/>
      <c r="K7" s="315"/>
      <c r="N7" s="316" t="s">
        <v>4</v>
      </c>
    </row>
    <row r="8" spans="1:14" ht="25" customHeight="1" thickBot="1" x14ac:dyDescent="0.2">
      <c r="B8" s="627" t="s">
        <v>312</v>
      </c>
      <c r="C8" s="628"/>
      <c r="D8" s="628"/>
      <c r="E8" s="629"/>
      <c r="F8" s="630"/>
      <c r="G8" s="314"/>
      <c r="H8" s="314"/>
      <c r="I8" s="314"/>
      <c r="J8" s="314"/>
      <c r="K8" s="315"/>
      <c r="N8" s="316" t="s">
        <v>4</v>
      </c>
    </row>
    <row r="9" spans="1:14" ht="25" customHeight="1" thickBot="1" x14ac:dyDescent="0.2">
      <c r="B9" s="631" t="s">
        <v>207</v>
      </c>
      <c r="C9" s="632"/>
      <c r="D9" s="632"/>
      <c r="E9" s="317">
        <v>1</v>
      </c>
      <c r="F9" s="318" t="str">
        <f>IF(E9="","",VLOOKUP(E9,'Input Sheet'!D4:S40,2,0))</f>
        <v>T2-54F</v>
      </c>
      <c r="G9" s="319"/>
      <c r="H9" s="633" t="s">
        <v>6</v>
      </c>
      <c r="I9" s="634"/>
      <c r="J9" s="634"/>
      <c r="K9" s="635"/>
    </row>
    <row r="10" spans="1:14" ht="14" customHeight="1" thickBot="1" x14ac:dyDescent="0.2">
      <c r="B10" s="320"/>
      <c r="C10" s="26"/>
      <c r="D10" s="26"/>
      <c r="E10" s="26"/>
      <c r="F10" s="26"/>
      <c r="G10" s="26"/>
      <c r="H10" s="636"/>
      <c r="I10" s="637"/>
      <c r="J10" s="637"/>
      <c r="K10" s="638"/>
      <c r="N10" s="302" t="s">
        <v>0</v>
      </c>
    </row>
    <row r="11" spans="1:14" ht="25" customHeight="1" thickBot="1" x14ac:dyDescent="0.2">
      <c r="B11" s="639" t="s">
        <v>148</v>
      </c>
      <c r="C11" s="640"/>
      <c r="D11" s="640"/>
      <c r="E11" s="641"/>
      <c r="F11" s="642"/>
      <c r="G11" s="321"/>
      <c r="H11" s="321"/>
      <c r="I11" s="321"/>
      <c r="J11" s="321"/>
      <c r="K11" s="322"/>
    </row>
    <row r="12" spans="1:14" ht="12" customHeight="1" thickBot="1" x14ac:dyDescent="0.2">
      <c r="B12" s="26"/>
      <c r="C12" s="26"/>
      <c r="D12" s="26"/>
      <c r="E12" s="26"/>
      <c r="F12" s="26"/>
      <c r="G12" s="26"/>
      <c r="H12" s="26"/>
      <c r="I12" s="26"/>
      <c r="J12" s="26"/>
      <c r="K12" s="26"/>
    </row>
    <row r="13" spans="1:14" s="226" customFormat="1" ht="18" customHeight="1" thickBot="1" x14ac:dyDescent="0.2">
      <c r="A13" s="289"/>
      <c r="B13" s="663" t="s">
        <v>149</v>
      </c>
      <c r="C13" s="664"/>
      <c r="D13" s="664"/>
      <c r="E13" s="665"/>
      <c r="F13" s="323"/>
      <c r="G13" s="673" t="s">
        <v>150</v>
      </c>
      <c r="H13" s="674"/>
      <c r="I13" s="674"/>
      <c r="J13" s="674"/>
      <c r="K13" s="675"/>
      <c r="L13" s="289"/>
      <c r="N13" s="1"/>
    </row>
    <row r="14" spans="1:14" s="226" customFormat="1" ht="18" customHeight="1" x14ac:dyDescent="0.15">
      <c r="A14" s="289"/>
      <c r="B14" s="324" t="s">
        <v>208</v>
      </c>
      <c r="C14" s="325" t="s">
        <v>151</v>
      </c>
      <c r="D14" s="326" t="s">
        <v>173</v>
      </c>
      <c r="E14" s="428" t="s">
        <v>209</v>
      </c>
      <c r="G14" s="676" t="s">
        <v>100</v>
      </c>
      <c r="H14" s="677"/>
      <c r="I14" s="678"/>
      <c r="J14" s="678"/>
      <c r="K14" s="679"/>
      <c r="L14" s="289"/>
    </row>
    <row r="15" spans="1:14" s="226" customFormat="1" ht="18" customHeight="1" x14ac:dyDescent="0.15">
      <c r="A15" s="289"/>
      <c r="B15" s="327">
        <v>1</v>
      </c>
      <c r="C15" s="328" t="str">
        <f>_xlfn.CONCAT(E3," - ",IF($B15="","",VLOOKUP(B15,'Input Sheet'!D$4:S$40,7,0)))</f>
        <v>T2 - Arrival Forecourt</v>
      </c>
      <c r="D15" s="328">
        <f>IF($B15="","",VLOOKUP($B15,'Input Sheet'!$D$4:$S$40,8,0))</f>
        <v>180</v>
      </c>
      <c r="E15" s="329">
        <f>IF($B15="","",VLOOKUP($B15,'Input Sheet'!$D$4:$S$40,9,0))</f>
        <v>5</v>
      </c>
      <c r="F15" s="323"/>
      <c r="G15" s="680" t="s">
        <v>101</v>
      </c>
      <c r="H15" s="681"/>
      <c r="I15" s="682"/>
      <c r="J15" s="682"/>
      <c r="K15" s="683"/>
      <c r="L15" s="289"/>
    </row>
    <row r="16" spans="1:14" s="226" customFormat="1" ht="18" customHeight="1" x14ac:dyDescent="0.15">
      <c r="A16" s="289"/>
      <c r="B16" s="327"/>
      <c r="C16" s="328" t="str">
        <f>IF(B16="","",_xlfn.CONCAT(E3," - ",IF($B16="","",VLOOKUP(B16,'Input Sheet'!D$4:S$40,7,0))))</f>
        <v/>
      </c>
      <c r="D16" s="328" t="str">
        <f>IF($B16="","",VLOOKUP($B16,'Input Sheet'!$D$4:$S$40,8,0))</f>
        <v/>
      </c>
      <c r="E16" s="329" t="str">
        <f>IF($B16="","",VLOOKUP($B16,'Input Sheet'!$D$4:$S$40,9,0))</f>
        <v/>
      </c>
      <c r="F16" s="323"/>
      <c r="G16" s="288" t="s">
        <v>102</v>
      </c>
      <c r="H16" s="288"/>
      <c r="I16" s="682"/>
      <c r="J16" s="682"/>
      <c r="K16" s="683"/>
      <c r="L16" s="289"/>
    </row>
    <row r="17" spans="1:14" s="226" customFormat="1" ht="18" customHeight="1" thickBot="1" x14ac:dyDescent="0.2">
      <c r="A17" s="289"/>
      <c r="B17" s="330"/>
      <c r="C17" s="331" t="str">
        <f>IF(B17="","",_xlfn.CONCAT(E3," - ",IF($B17="","",VLOOKUP(B17,'Input Sheet'!D$4:S$40,7,0))))</f>
        <v/>
      </c>
      <c r="D17" s="331" t="str">
        <f>IF($B17="","",VLOOKUP($B17,'Input Sheet'!$D$4:$S$40,8,0))</f>
        <v/>
      </c>
      <c r="E17" s="332" t="str">
        <f>IF($B17="","",VLOOKUP($B17,'Input Sheet'!$D$4:$S$40,9,0))</f>
        <v/>
      </c>
      <c r="F17" s="323"/>
      <c r="G17" s="333" t="s">
        <v>103</v>
      </c>
      <c r="H17" s="333"/>
      <c r="I17" s="684"/>
      <c r="J17" s="685"/>
      <c r="K17" s="686"/>
      <c r="L17" s="289"/>
    </row>
    <row r="18" spans="1:14" ht="12" customHeight="1" thickBot="1" x14ac:dyDescent="0.2">
      <c r="B18" s="26"/>
      <c r="C18" s="26"/>
      <c r="D18" s="26"/>
      <c r="E18" s="26"/>
      <c r="F18" s="26"/>
      <c r="G18" s="26"/>
      <c r="H18" s="26"/>
      <c r="I18" s="26"/>
      <c r="J18" s="26"/>
      <c r="K18" s="26"/>
    </row>
    <row r="19" spans="1:14" ht="25" customHeight="1" thickBot="1" x14ac:dyDescent="0.2">
      <c r="B19" s="687" t="s">
        <v>1</v>
      </c>
      <c r="C19" s="688"/>
      <c r="D19" s="688"/>
      <c r="E19" s="688"/>
      <c r="F19" s="688"/>
      <c r="G19" s="688"/>
      <c r="H19" s="688"/>
      <c r="I19" s="688"/>
      <c r="J19" s="688"/>
      <c r="K19" s="689"/>
    </row>
    <row r="20" spans="1:14" ht="12" customHeight="1" thickBot="1" x14ac:dyDescent="0.2">
      <c r="B20" s="26"/>
      <c r="C20" s="26"/>
      <c r="D20" s="26"/>
      <c r="E20" s="26"/>
      <c r="F20" s="26"/>
      <c r="G20" s="26"/>
      <c r="H20" s="26"/>
      <c r="I20" s="26"/>
      <c r="J20" s="26"/>
      <c r="K20" s="26"/>
    </row>
    <row r="21" spans="1:14" ht="25" customHeight="1" thickBot="1" x14ac:dyDescent="0.2">
      <c r="B21" s="687" t="s">
        <v>154</v>
      </c>
      <c r="C21" s="688"/>
      <c r="D21" s="688"/>
      <c r="E21" s="688"/>
      <c r="F21" s="688"/>
      <c r="G21" s="688"/>
      <c r="H21" s="688"/>
      <c r="I21" s="688"/>
      <c r="J21" s="688"/>
      <c r="K21" s="689"/>
    </row>
    <row r="22" spans="1:14" ht="25" customHeight="1" thickBot="1" x14ac:dyDescent="0.2">
      <c r="B22" s="690" t="s">
        <v>155</v>
      </c>
      <c r="C22" s="691"/>
      <c r="D22" s="691"/>
      <c r="E22" s="691"/>
      <c r="F22" s="691"/>
      <c r="G22" s="691"/>
      <c r="H22" s="691"/>
      <c r="I22" s="691"/>
      <c r="J22" s="691"/>
      <c r="K22" s="692"/>
    </row>
    <row r="23" spans="1:14" ht="12" customHeight="1" x14ac:dyDescent="0.15">
      <c r="B23" s="26"/>
      <c r="C23" s="26"/>
      <c r="D23" s="26"/>
      <c r="E23" s="26"/>
      <c r="F23" s="26"/>
      <c r="G23" s="26"/>
      <c r="H23" s="26"/>
      <c r="I23" s="26"/>
      <c r="J23" s="26"/>
      <c r="K23" s="26"/>
    </row>
    <row r="24" spans="1:14" ht="12" customHeight="1" thickBot="1" x14ac:dyDescent="0.2">
      <c r="B24" s="26"/>
      <c r="C24" s="26"/>
      <c r="D24" s="26"/>
      <c r="E24" s="26"/>
      <c r="F24" s="26"/>
      <c r="G24" s="26"/>
      <c r="H24" s="26"/>
      <c r="I24" s="26"/>
      <c r="J24" s="26"/>
      <c r="K24" s="26"/>
    </row>
    <row r="25" spans="1:14" ht="21" customHeight="1" thickBot="1" x14ac:dyDescent="0.2">
      <c r="B25" s="334" t="s">
        <v>3</v>
      </c>
      <c r="C25" s="666"/>
      <c r="D25" s="693" t="s">
        <v>279</v>
      </c>
      <c r="E25" s="694"/>
      <c r="F25" s="694"/>
      <c r="G25" s="694"/>
      <c r="H25" s="694"/>
      <c r="I25" s="694"/>
      <c r="J25" s="694"/>
      <c r="K25" s="695"/>
    </row>
    <row r="26" spans="1:14" ht="22" customHeight="1" thickBot="1" x14ac:dyDescent="0.2">
      <c r="C26" s="667"/>
      <c r="D26" s="696"/>
      <c r="E26" s="697"/>
      <c r="F26" s="697"/>
      <c r="G26" s="697"/>
      <c r="H26" s="697"/>
      <c r="I26" s="697"/>
      <c r="J26" s="697"/>
      <c r="K26" s="698"/>
    </row>
    <row r="27" spans="1:14" ht="12" customHeight="1" thickBot="1" x14ac:dyDescent="0.2">
      <c r="B27" s="26"/>
      <c r="C27" s="26"/>
      <c r="D27" s="26"/>
      <c r="E27" s="26"/>
      <c r="F27" s="26"/>
      <c r="G27" s="26"/>
      <c r="H27" s="26"/>
      <c r="I27" s="26"/>
      <c r="J27" s="26"/>
      <c r="K27" s="26"/>
    </row>
    <row r="28" spans="1:14" ht="25" customHeight="1" thickBot="1" x14ac:dyDescent="0.2">
      <c r="B28" s="668" t="s">
        <v>8</v>
      </c>
      <c r="C28" s="669"/>
      <c r="D28" s="669"/>
      <c r="E28" s="669"/>
      <c r="F28" s="669"/>
      <c r="G28" s="669"/>
      <c r="H28" s="669"/>
      <c r="I28" s="669"/>
      <c r="J28" s="669"/>
      <c r="K28" s="670"/>
    </row>
    <row r="29" spans="1:14" ht="12" customHeight="1" thickBot="1" x14ac:dyDescent="0.2">
      <c r="B29" s="26"/>
      <c r="C29" s="26"/>
      <c r="D29" s="26"/>
      <c r="E29" s="26"/>
      <c r="F29" s="26"/>
      <c r="G29" s="26"/>
      <c r="H29" s="26"/>
      <c r="I29" s="26"/>
      <c r="J29" s="26"/>
      <c r="K29" s="26"/>
      <c r="N29" s="302" t="s">
        <v>0</v>
      </c>
    </row>
    <row r="30" spans="1:14" ht="16" customHeight="1" thickBot="1" x14ac:dyDescent="0.2">
      <c r="B30" s="671" t="s">
        <v>5</v>
      </c>
      <c r="C30" s="672"/>
      <c r="D30" s="26"/>
      <c r="E30" s="26"/>
      <c r="F30" s="26"/>
      <c r="G30" s="26"/>
      <c r="H30" s="26"/>
      <c r="I30" s="26"/>
      <c r="J30" s="26"/>
      <c r="K30" s="26"/>
    </row>
    <row r="31" spans="1:14" ht="16" customHeight="1" x14ac:dyDescent="0.15">
      <c r="B31" s="654"/>
      <c r="C31" s="655"/>
      <c r="D31" s="655"/>
      <c r="E31" s="655"/>
      <c r="F31" s="655"/>
      <c r="G31" s="655"/>
      <c r="H31" s="655"/>
      <c r="I31" s="655"/>
      <c r="J31" s="655"/>
      <c r="K31" s="656"/>
    </row>
    <row r="32" spans="1:14" ht="16" customHeight="1" x14ac:dyDescent="0.15">
      <c r="B32" s="657"/>
      <c r="C32" s="658"/>
      <c r="D32" s="658"/>
      <c r="E32" s="658"/>
      <c r="F32" s="658"/>
      <c r="G32" s="658"/>
      <c r="H32" s="658"/>
      <c r="I32" s="658"/>
      <c r="J32" s="658"/>
      <c r="K32" s="659"/>
    </row>
    <row r="33" spans="2:11" ht="16" customHeight="1" x14ac:dyDescent="0.15">
      <c r="B33" s="657"/>
      <c r="C33" s="658"/>
      <c r="D33" s="658"/>
      <c r="E33" s="658"/>
      <c r="F33" s="658"/>
      <c r="G33" s="658"/>
      <c r="H33" s="658"/>
      <c r="I33" s="658"/>
      <c r="J33" s="658"/>
      <c r="K33" s="659"/>
    </row>
    <row r="34" spans="2:11" ht="16" customHeight="1" x14ac:dyDescent="0.15">
      <c r="B34" s="657"/>
      <c r="C34" s="658"/>
      <c r="D34" s="658"/>
      <c r="E34" s="658"/>
      <c r="F34" s="658"/>
      <c r="G34" s="658"/>
      <c r="H34" s="658"/>
      <c r="I34" s="658"/>
      <c r="J34" s="658"/>
      <c r="K34" s="659"/>
    </row>
    <row r="35" spans="2:11" ht="16" customHeight="1" x14ac:dyDescent="0.15">
      <c r="B35" s="657"/>
      <c r="C35" s="658"/>
      <c r="D35" s="658"/>
      <c r="E35" s="658"/>
      <c r="F35" s="658"/>
      <c r="G35" s="658"/>
      <c r="H35" s="658"/>
      <c r="I35" s="658"/>
      <c r="J35" s="658"/>
      <c r="K35" s="659"/>
    </row>
    <row r="36" spans="2:11" ht="16" customHeight="1" thickBot="1" x14ac:dyDescent="0.2">
      <c r="B36" s="660"/>
      <c r="C36" s="661"/>
      <c r="D36" s="661"/>
      <c r="E36" s="661"/>
      <c r="F36" s="661"/>
      <c r="G36" s="661"/>
      <c r="H36" s="661"/>
      <c r="I36" s="661"/>
      <c r="J36" s="661"/>
      <c r="K36" s="662"/>
    </row>
    <row r="37" spans="2:11" s="26" customFormat="1" ht="16" customHeight="1" x14ac:dyDescent="0.15"/>
    <row r="38" spans="2:11" s="26" customFormat="1" ht="16" customHeight="1" x14ac:dyDescent="0.15"/>
  </sheetData>
  <sheetProtection algorithmName="SHA-512" hashValue="lRC4SlYqgax7t2oBFB15HkATOd0Gp1k3rsXtXVNMHLf6SFgtaRcMe8M8NEuJC3HfLEW7P3gOY+L4S+hLnMUDeA==" saltValue="JPgub8cVKEjscvaeVEc6mw==" spinCount="100000" sheet="1" objects="1" scenarios="1"/>
  <mergeCells count="29">
    <mergeCell ref="B31:K36"/>
    <mergeCell ref="B13:E13"/>
    <mergeCell ref="C25:C26"/>
    <mergeCell ref="B28:K28"/>
    <mergeCell ref="B30:C30"/>
    <mergeCell ref="G13:K13"/>
    <mergeCell ref="G14:H14"/>
    <mergeCell ref="I14:K14"/>
    <mergeCell ref="G15:H15"/>
    <mergeCell ref="I15:K15"/>
    <mergeCell ref="I16:K16"/>
    <mergeCell ref="I17:K17"/>
    <mergeCell ref="B19:K19"/>
    <mergeCell ref="B21:K21"/>
    <mergeCell ref="B22:K22"/>
    <mergeCell ref="D25:K26"/>
    <mergeCell ref="B2:K2"/>
    <mergeCell ref="C3:D3"/>
    <mergeCell ref="G3:H3"/>
    <mergeCell ref="B4:K4"/>
    <mergeCell ref="B5:K5"/>
    <mergeCell ref="B7:D7"/>
    <mergeCell ref="E7:F7"/>
    <mergeCell ref="B9:D9"/>
    <mergeCell ref="H9:K10"/>
    <mergeCell ref="B11:D11"/>
    <mergeCell ref="E11:F11"/>
    <mergeCell ref="B8:D8"/>
    <mergeCell ref="E8:F8"/>
  </mergeCells>
  <printOptions horizontalCentered="1" verticalCentered="1"/>
  <pageMargins left="0.2" right="0.2" top="0.59370078740157484" bottom="0.2" header="0" footer="0"/>
  <pageSetup paperSize="9" scale="71" orientation="landscape"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0912E20-2612-B245-BAC0-1C72346C9B22}">
          <x14:formula1>
            <xm:f>'Input Sheet'!$D$5:$D$40</xm:f>
          </x14:formula1>
          <xm:sqref>E9 B15:B17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84783-D263-4D6F-B95D-914708EEE764}">
  <sheetPr>
    <pageSetUpPr fitToPage="1"/>
  </sheetPr>
  <dimension ref="A1:Q166"/>
  <sheetViews>
    <sheetView zoomScale="110" zoomScaleNormal="110" workbookViewId="0">
      <selection activeCell="B3" sqref="B3:N3"/>
    </sheetView>
  </sheetViews>
  <sheetFormatPr baseColWidth="10" defaultColWidth="10.83203125" defaultRowHeight="13" x14ac:dyDescent="0.15"/>
  <cols>
    <col min="1" max="1" width="2.6640625" style="47" customWidth="1"/>
    <col min="2" max="2" width="10" style="59" customWidth="1"/>
    <col min="3" max="3" width="50.5" style="59" bestFit="1" customWidth="1"/>
    <col min="4" max="9" width="10.1640625" style="59" customWidth="1"/>
    <col min="10" max="14" width="10.1640625" style="59" hidden="1" customWidth="1"/>
    <col min="15" max="15" width="5.1640625" style="59" customWidth="1"/>
    <col min="16" max="16" width="23" style="59" customWidth="1"/>
    <col min="17" max="17" width="18.5" style="59" customWidth="1"/>
    <col min="18" max="18" width="10.83203125" style="59"/>
    <col min="19" max="19" width="19.33203125" style="59" customWidth="1"/>
    <col min="20" max="16384" width="10.83203125" style="59"/>
  </cols>
  <sheetData>
    <row r="1" spans="1:17" s="51" customFormat="1" ht="14" customHeight="1" thickBot="1" x14ac:dyDescent="0.2">
      <c r="A1" s="47"/>
      <c r="B1" s="48"/>
      <c r="C1" s="49"/>
      <c r="D1" s="50"/>
      <c r="E1" s="50"/>
      <c r="F1" s="50"/>
      <c r="G1" s="50"/>
      <c r="H1" s="50"/>
      <c r="I1" s="50"/>
      <c r="J1" s="50"/>
      <c r="K1" s="50"/>
      <c r="L1" s="50"/>
      <c r="M1" s="50"/>
      <c r="N1" s="50"/>
    </row>
    <row r="2" spans="1:17" s="53" customFormat="1" ht="24" customHeight="1" x14ac:dyDescent="0.15">
      <c r="A2" s="52"/>
      <c r="B2" s="707" t="s">
        <v>81</v>
      </c>
      <c r="C2" s="708"/>
      <c r="D2" s="708"/>
      <c r="E2" s="708"/>
      <c r="F2" s="708"/>
      <c r="G2" s="708"/>
      <c r="H2" s="708"/>
      <c r="I2" s="708"/>
      <c r="J2" s="708"/>
      <c r="K2" s="708"/>
      <c r="L2" s="708"/>
      <c r="M2" s="708"/>
      <c r="N2" s="709"/>
      <c r="O2" s="430"/>
      <c r="P2" s="51"/>
      <c r="Q2" s="51"/>
    </row>
    <row r="3" spans="1:17" s="55" customFormat="1" ht="24" customHeight="1" x14ac:dyDescent="0.15">
      <c r="A3" s="54"/>
      <c r="B3" s="710" t="s">
        <v>7</v>
      </c>
      <c r="C3" s="711"/>
      <c r="D3" s="711"/>
      <c r="E3" s="711"/>
      <c r="F3" s="711"/>
      <c r="G3" s="711"/>
      <c r="H3" s="711"/>
      <c r="I3" s="711"/>
      <c r="J3" s="711"/>
      <c r="K3" s="711"/>
      <c r="L3" s="711"/>
      <c r="M3" s="711"/>
      <c r="N3" s="712"/>
      <c r="O3" s="430"/>
      <c r="P3" s="51"/>
      <c r="Q3" s="51"/>
    </row>
    <row r="4" spans="1:17" s="57" customFormat="1" ht="24" customHeight="1" x14ac:dyDescent="0.15">
      <c r="A4" s="56"/>
      <c r="B4" s="713">
        <f>'General Information'!E7</f>
        <v>0</v>
      </c>
      <c r="C4" s="714"/>
      <c r="D4" s="714"/>
      <c r="E4" s="714"/>
      <c r="F4" s="714"/>
      <c r="G4" s="714"/>
      <c r="H4" s="714"/>
      <c r="I4" s="714"/>
      <c r="J4" s="714"/>
      <c r="K4" s="714"/>
      <c r="L4" s="714"/>
      <c r="M4" s="714"/>
      <c r="N4" s="715"/>
      <c r="O4" s="430"/>
      <c r="P4" s="51"/>
      <c r="Q4" s="51"/>
    </row>
    <row r="5" spans="1:17" s="57" customFormat="1" ht="24" customHeight="1" thickBot="1" x14ac:dyDescent="0.2">
      <c r="A5" s="56"/>
      <c r="B5" s="716" t="str">
        <f>'General Information'!B4</f>
        <v>T2-54F :: South Indian Specialty</v>
      </c>
      <c r="C5" s="717"/>
      <c r="D5" s="717"/>
      <c r="E5" s="717"/>
      <c r="F5" s="717"/>
      <c r="G5" s="717"/>
      <c r="H5" s="717"/>
      <c r="I5" s="717"/>
      <c r="J5" s="717"/>
      <c r="K5" s="717"/>
      <c r="L5" s="717"/>
      <c r="M5" s="717"/>
      <c r="N5" s="718"/>
      <c r="O5" s="430"/>
      <c r="P5" s="51"/>
      <c r="Q5" s="51"/>
    </row>
    <row r="6" spans="1:17" s="419" customFormat="1" ht="14" customHeight="1" thickBot="1" x14ac:dyDescent="0.2">
      <c r="A6" s="415"/>
      <c r="B6" s="416"/>
      <c r="C6" s="417">
        <v>1</v>
      </c>
      <c r="D6" s="418"/>
      <c r="E6" s="418"/>
      <c r="F6" s="418"/>
      <c r="G6" s="418"/>
      <c r="H6" s="418"/>
      <c r="I6" s="418"/>
      <c r="J6" s="418">
        <f t="shared" ref="J6:N6" si="0">I6+1</f>
        <v>1</v>
      </c>
      <c r="K6" s="418">
        <f t="shared" si="0"/>
        <v>2</v>
      </c>
      <c r="L6" s="418">
        <f t="shared" si="0"/>
        <v>3</v>
      </c>
      <c r="M6" s="418">
        <f t="shared" si="0"/>
        <v>4</v>
      </c>
      <c r="N6" s="418">
        <f t="shared" si="0"/>
        <v>5</v>
      </c>
    </row>
    <row r="7" spans="1:17" s="51" customFormat="1" ht="16" customHeight="1" x14ac:dyDescent="0.15">
      <c r="A7" s="47"/>
      <c r="B7" s="719" t="s">
        <v>328</v>
      </c>
      <c r="C7" s="705" t="s">
        <v>82</v>
      </c>
      <c r="D7" s="63" t="s">
        <v>68</v>
      </c>
      <c r="E7" s="63" t="s">
        <v>69</v>
      </c>
      <c r="F7" s="63" t="s">
        <v>70</v>
      </c>
      <c r="G7" s="63" t="s">
        <v>71</v>
      </c>
      <c r="H7" s="63" t="s">
        <v>72</v>
      </c>
      <c r="I7" s="185" t="s">
        <v>73</v>
      </c>
      <c r="J7" s="481" t="s">
        <v>74</v>
      </c>
      <c r="K7" s="63" t="s">
        <v>333</v>
      </c>
      <c r="L7" s="63" t="s">
        <v>75</v>
      </c>
      <c r="M7" s="63" t="s">
        <v>76</v>
      </c>
      <c r="N7" s="185" t="s">
        <v>77</v>
      </c>
      <c r="O7" s="58"/>
      <c r="P7" s="58"/>
      <c r="Q7" s="58"/>
    </row>
    <row r="8" spans="1:17" ht="16" customHeight="1" thickBot="1" x14ac:dyDescent="0.2">
      <c r="B8" s="720"/>
      <c r="C8" s="706"/>
      <c r="D8" s="521" t="s">
        <v>52</v>
      </c>
      <c r="E8" s="521" t="s">
        <v>53</v>
      </c>
      <c r="F8" s="521" t="s">
        <v>54</v>
      </c>
      <c r="G8" s="521" t="s">
        <v>55</v>
      </c>
      <c r="H8" s="482" t="s">
        <v>56</v>
      </c>
      <c r="I8" s="186" t="s">
        <v>334</v>
      </c>
      <c r="J8" s="482" t="s">
        <v>57</v>
      </c>
      <c r="K8" s="64" t="s">
        <v>64</v>
      </c>
      <c r="L8" s="64" t="s">
        <v>65</v>
      </c>
      <c r="M8" s="64" t="s">
        <v>66</v>
      </c>
      <c r="N8" s="186" t="s">
        <v>67</v>
      </c>
      <c r="O8" s="51"/>
      <c r="P8" s="51"/>
      <c r="Q8" s="51"/>
    </row>
    <row r="9" spans="1:17" ht="16" customHeight="1" x14ac:dyDescent="0.15">
      <c r="B9" s="720"/>
      <c r="C9" s="66" t="s">
        <v>330</v>
      </c>
      <c r="D9" s="560">
        <f>D10+D11</f>
        <v>10.61</v>
      </c>
      <c r="E9" s="560">
        <f t="shared" ref="E9:L9" si="1">E10+E11</f>
        <v>11.91</v>
      </c>
      <c r="F9" s="560">
        <f t="shared" si="1"/>
        <v>13.164999999999999</v>
      </c>
      <c r="G9" s="560">
        <f t="shared" si="1"/>
        <v>14.32</v>
      </c>
      <c r="H9" s="560">
        <f t="shared" si="1"/>
        <v>15.54</v>
      </c>
      <c r="I9" s="559">
        <f t="shared" si="1"/>
        <v>17.169999999999998</v>
      </c>
      <c r="J9" s="561">
        <f t="shared" si="1"/>
        <v>19.344999999999999</v>
      </c>
      <c r="K9" s="560">
        <f t="shared" si="1"/>
        <v>21.284999999999997</v>
      </c>
      <c r="L9" s="560">
        <f t="shared" si="1"/>
        <v>22.939999999999998</v>
      </c>
      <c r="M9" s="559">
        <f t="shared" ref="M9:N9" si="2">M10+M11</f>
        <v>24.32</v>
      </c>
      <c r="N9" s="559">
        <f t="shared" si="2"/>
        <v>0</v>
      </c>
      <c r="O9" s="51"/>
      <c r="P9" s="51"/>
      <c r="Q9" s="51"/>
    </row>
    <row r="10" spans="1:17" ht="16" customHeight="1" x14ac:dyDescent="0.15">
      <c r="B10" s="720"/>
      <c r="C10" s="522" t="s">
        <v>329</v>
      </c>
      <c r="D10" s="558">
        <f>D21/2</f>
        <v>2.7</v>
      </c>
      <c r="E10" s="558">
        <f t="shared" ref="E10:N10" si="3">E21/2</f>
        <v>3.05</v>
      </c>
      <c r="F10" s="558">
        <f t="shared" si="3"/>
        <v>3.42</v>
      </c>
      <c r="G10" s="558">
        <f t="shared" si="3"/>
        <v>3.7949999999999999</v>
      </c>
      <c r="H10" s="558">
        <f t="shared" si="3"/>
        <v>4.1749999999999998</v>
      </c>
      <c r="I10" s="563">
        <f t="shared" si="3"/>
        <v>4.55</v>
      </c>
      <c r="J10" s="562">
        <f t="shared" si="3"/>
        <v>4.915</v>
      </c>
      <c r="K10" s="558">
        <f t="shared" si="3"/>
        <v>5.26</v>
      </c>
      <c r="L10" s="558">
        <f t="shared" si="3"/>
        <v>5.5750000000000002</v>
      </c>
      <c r="M10" s="558">
        <f t="shared" si="3"/>
        <v>5.9050000000000002</v>
      </c>
      <c r="N10" s="558">
        <f t="shared" si="3"/>
        <v>0</v>
      </c>
      <c r="O10" s="51"/>
      <c r="P10" s="51"/>
      <c r="Q10" s="51"/>
    </row>
    <row r="11" spans="1:17" ht="16" customHeight="1" thickBot="1" x14ac:dyDescent="0.2">
      <c r="B11" s="721"/>
      <c r="C11" s="523" t="s">
        <v>223</v>
      </c>
      <c r="D11" s="60">
        <f>D22/2</f>
        <v>7.91</v>
      </c>
      <c r="E11" s="60">
        <f t="shared" ref="E11:N11" si="4">E22/2</f>
        <v>8.86</v>
      </c>
      <c r="F11" s="60">
        <f t="shared" si="4"/>
        <v>9.7449999999999992</v>
      </c>
      <c r="G11" s="60">
        <f t="shared" si="4"/>
        <v>10.525</v>
      </c>
      <c r="H11" s="60">
        <f t="shared" si="4"/>
        <v>11.365</v>
      </c>
      <c r="I11" s="61">
        <f t="shared" si="4"/>
        <v>12.62</v>
      </c>
      <c r="J11" s="483">
        <f t="shared" si="4"/>
        <v>14.43</v>
      </c>
      <c r="K11" s="60">
        <f t="shared" si="4"/>
        <v>16.024999999999999</v>
      </c>
      <c r="L11" s="60">
        <f t="shared" si="4"/>
        <v>17.364999999999998</v>
      </c>
      <c r="M11" s="60">
        <f t="shared" si="4"/>
        <v>18.414999999999999</v>
      </c>
      <c r="N11" s="60">
        <f t="shared" si="4"/>
        <v>0</v>
      </c>
      <c r="O11" s="51"/>
      <c r="P11" s="51"/>
      <c r="Q11" s="51"/>
    </row>
    <row r="12" spans="1:17" s="47" customFormat="1" ht="14" thickBot="1" x14ac:dyDescent="0.2">
      <c r="O12" s="62"/>
      <c r="P12" s="62"/>
      <c r="Q12" s="62"/>
    </row>
    <row r="13" spans="1:17" x14ac:dyDescent="0.15">
      <c r="B13" s="699" t="s">
        <v>83</v>
      </c>
      <c r="C13" s="700"/>
      <c r="D13" s="700"/>
      <c r="E13" s="700"/>
      <c r="F13" s="700"/>
      <c r="G13" s="700"/>
      <c r="H13" s="700"/>
      <c r="I13" s="700"/>
      <c r="J13" s="700"/>
      <c r="K13" s="700"/>
      <c r="L13" s="700"/>
      <c r="M13" s="700"/>
      <c r="N13" s="700"/>
      <c r="O13" s="430"/>
      <c r="P13" s="51"/>
      <c r="Q13" s="51"/>
    </row>
    <row r="14" spans="1:17" x14ac:dyDescent="0.15">
      <c r="B14" s="701"/>
      <c r="C14" s="702"/>
      <c r="D14" s="702"/>
      <c r="E14" s="702"/>
      <c r="F14" s="702"/>
      <c r="G14" s="702"/>
      <c r="H14" s="702"/>
      <c r="I14" s="702"/>
      <c r="J14" s="702"/>
      <c r="K14" s="702"/>
      <c r="L14" s="702"/>
      <c r="M14" s="702"/>
      <c r="N14" s="702"/>
      <c r="O14" s="430"/>
      <c r="P14" s="51"/>
      <c r="Q14" s="51"/>
    </row>
    <row r="15" spans="1:17" x14ac:dyDescent="0.15">
      <c r="B15" s="701"/>
      <c r="C15" s="702"/>
      <c r="D15" s="702"/>
      <c r="E15" s="702"/>
      <c r="F15" s="702"/>
      <c r="G15" s="702"/>
      <c r="H15" s="702"/>
      <c r="I15" s="702"/>
      <c r="J15" s="702"/>
      <c r="K15" s="702"/>
      <c r="L15" s="702"/>
      <c r="M15" s="702"/>
      <c r="N15" s="702"/>
      <c r="O15" s="430"/>
      <c r="P15" s="51"/>
      <c r="Q15" s="51"/>
    </row>
    <row r="16" spans="1:17" x14ac:dyDescent="0.15">
      <c r="B16" s="701"/>
      <c r="C16" s="702"/>
      <c r="D16" s="702"/>
      <c r="E16" s="702"/>
      <c r="F16" s="702"/>
      <c r="G16" s="702"/>
      <c r="H16" s="702"/>
      <c r="I16" s="702"/>
      <c r="J16" s="702"/>
      <c r="K16" s="702"/>
      <c r="L16" s="702"/>
      <c r="M16" s="702"/>
      <c r="N16" s="702"/>
      <c r="O16" s="430"/>
      <c r="P16" s="51"/>
      <c r="Q16" s="51"/>
    </row>
    <row r="17" spans="2:17" x14ac:dyDescent="0.15">
      <c r="B17" s="701"/>
      <c r="C17" s="702"/>
      <c r="D17" s="702"/>
      <c r="E17" s="702"/>
      <c r="F17" s="702"/>
      <c r="G17" s="702"/>
      <c r="H17" s="702"/>
      <c r="I17" s="702"/>
      <c r="J17" s="702"/>
      <c r="K17" s="702"/>
      <c r="L17" s="702"/>
      <c r="M17" s="702"/>
      <c r="N17" s="702"/>
      <c r="O17" s="430"/>
      <c r="P17" s="51"/>
      <c r="Q17" s="51"/>
    </row>
    <row r="18" spans="2:17" ht="32" customHeight="1" thickBot="1" x14ac:dyDescent="0.2">
      <c r="B18" s="703"/>
      <c r="C18" s="704"/>
      <c r="D18" s="704"/>
      <c r="E18" s="704"/>
      <c r="F18" s="704"/>
      <c r="G18" s="704"/>
      <c r="H18" s="704"/>
      <c r="I18" s="704"/>
      <c r="J18" s="704"/>
      <c r="K18" s="704"/>
      <c r="L18" s="704"/>
      <c r="M18" s="704"/>
      <c r="N18" s="704"/>
      <c r="O18" s="430"/>
      <c r="P18" s="51"/>
      <c r="Q18" s="51"/>
    </row>
    <row r="19" spans="2:17" x14ac:dyDescent="0.15">
      <c r="O19" s="51"/>
      <c r="P19" s="51"/>
      <c r="Q19" s="51"/>
    </row>
    <row r="20" spans="2:17" x14ac:dyDescent="0.15">
      <c r="O20" s="51"/>
      <c r="P20" s="51"/>
      <c r="Q20" s="51"/>
    </row>
    <row r="21" spans="2:17" ht="15" hidden="1" thickBot="1" x14ac:dyDescent="0.2">
      <c r="C21" s="59" t="s">
        <v>331</v>
      </c>
      <c r="D21" s="557">
        <v>5.4</v>
      </c>
      <c r="E21" s="557">
        <v>6.1</v>
      </c>
      <c r="F21" s="557">
        <v>6.84</v>
      </c>
      <c r="G21" s="557">
        <v>7.59</v>
      </c>
      <c r="H21" s="557">
        <v>8.35</v>
      </c>
      <c r="I21" s="557">
        <v>9.1</v>
      </c>
      <c r="J21" s="557">
        <v>9.83</v>
      </c>
      <c r="K21" s="557">
        <v>10.52</v>
      </c>
      <c r="L21" s="557">
        <v>11.15</v>
      </c>
      <c r="M21" s="557">
        <v>11.81</v>
      </c>
      <c r="O21" s="51"/>
      <c r="P21" s="51"/>
      <c r="Q21" s="51"/>
    </row>
    <row r="22" spans="2:17" ht="15" hidden="1" thickBot="1" x14ac:dyDescent="0.2">
      <c r="C22" s="59" t="s">
        <v>332</v>
      </c>
      <c r="D22" s="557">
        <v>15.82</v>
      </c>
      <c r="E22" s="557">
        <v>17.72</v>
      </c>
      <c r="F22" s="557">
        <v>19.489999999999998</v>
      </c>
      <c r="G22" s="557">
        <v>21.05</v>
      </c>
      <c r="H22" s="557">
        <v>22.73</v>
      </c>
      <c r="I22" s="557">
        <v>25.24</v>
      </c>
      <c r="J22" s="557">
        <v>28.86</v>
      </c>
      <c r="K22" s="557">
        <v>32.049999999999997</v>
      </c>
      <c r="L22" s="557">
        <v>34.729999999999997</v>
      </c>
      <c r="M22" s="557">
        <v>36.83</v>
      </c>
      <c r="O22" s="51"/>
      <c r="P22" s="51"/>
      <c r="Q22" s="51"/>
    </row>
    <row r="23" spans="2:17" hidden="1" x14ac:dyDescent="0.15">
      <c r="D23" s="59">
        <f>D21+D22</f>
        <v>21.22</v>
      </c>
      <c r="E23" s="59">
        <f t="shared" ref="E23:I23" si="5">E21+E22</f>
        <v>23.82</v>
      </c>
      <c r="F23" s="59">
        <f t="shared" si="5"/>
        <v>26.33</v>
      </c>
      <c r="G23" s="59">
        <f t="shared" si="5"/>
        <v>28.64</v>
      </c>
      <c r="H23" s="59">
        <f t="shared" si="5"/>
        <v>31.08</v>
      </c>
      <c r="I23" s="59">
        <f t="shared" si="5"/>
        <v>34.339999999999996</v>
      </c>
      <c r="O23" s="51"/>
      <c r="P23" s="51"/>
      <c r="Q23" s="51"/>
    </row>
    <row r="24" spans="2:17" hidden="1" x14ac:dyDescent="0.15">
      <c r="D24" s="59">
        <f>D23/2</f>
        <v>10.61</v>
      </c>
      <c r="E24" s="59">
        <f t="shared" ref="E24:I24" si="6">E23/2</f>
        <v>11.91</v>
      </c>
      <c r="F24" s="59">
        <f t="shared" si="6"/>
        <v>13.164999999999999</v>
      </c>
      <c r="G24" s="59">
        <f t="shared" si="6"/>
        <v>14.32</v>
      </c>
      <c r="H24" s="59">
        <f t="shared" si="6"/>
        <v>15.54</v>
      </c>
      <c r="I24" s="59">
        <f t="shared" si="6"/>
        <v>17.169999999999998</v>
      </c>
      <c r="O24" s="51"/>
      <c r="P24" s="51"/>
      <c r="Q24" s="51"/>
    </row>
    <row r="25" spans="2:17" x14ac:dyDescent="0.15">
      <c r="O25" s="51"/>
      <c r="P25" s="51"/>
      <c r="Q25" s="51"/>
    </row>
    <row r="26" spans="2:17" x14ac:dyDescent="0.15">
      <c r="O26" s="51"/>
      <c r="P26" s="51"/>
      <c r="Q26" s="51"/>
    </row>
    <row r="27" spans="2:17" x14ac:dyDescent="0.15">
      <c r="O27" s="51"/>
      <c r="P27" s="51"/>
      <c r="Q27" s="51"/>
    </row>
    <row r="28" spans="2:17" x14ac:dyDescent="0.15">
      <c r="O28" s="51"/>
      <c r="P28" s="51"/>
      <c r="Q28" s="51"/>
    </row>
    <row r="29" spans="2:17" x14ac:dyDescent="0.15">
      <c r="O29" s="51"/>
      <c r="P29" s="51"/>
      <c r="Q29" s="51"/>
    </row>
    <row r="30" spans="2:17" x14ac:dyDescent="0.15">
      <c r="O30" s="51"/>
      <c r="P30" s="51"/>
      <c r="Q30" s="51"/>
    </row>
    <row r="31" spans="2:17" x14ac:dyDescent="0.15">
      <c r="O31" s="51"/>
      <c r="P31" s="51"/>
      <c r="Q31" s="51"/>
    </row>
    <row r="32" spans="2:17" x14ac:dyDescent="0.15">
      <c r="O32" s="51"/>
      <c r="P32" s="51"/>
      <c r="Q32" s="51"/>
    </row>
    <row r="33" spans="15:17" x14ac:dyDescent="0.15">
      <c r="O33" s="51"/>
      <c r="P33" s="51"/>
      <c r="Q33" s="51"/>
    </row>
    <row r="34" spans="15:17" x14ac:dyDescent="0.15">
      <c r="O34" s="51"/>
      <c r="P34" s="51"/>
      <c r="Q34" s="51"/>
    </row>
    <row r="35" spans="15:17" x14ac:dyDescent="0.15">
      <c r="O35" s="51"/>
      <c r="P35" s="51"/>
      <c r="Q35" s="51"/>
    </row>
    <row r="36" spans="15:17" x14ac:dyDescent="0.15">
      <c r="O36" s="51"/>
      <c r="P36" s="51"/>
      <c r="Q36" s="51"/>
    </row>
    <row r="37" spans="15:17" x14ac:dyDescent="0.15">
      <c r="O37" s="51"/>
      <c r="P37" s="51"/>
      <c r="Q37" s="51"/>
    </row>
    <row r="38" spans="15:17" x14ac:dyDescent="0.15">
      <c r="O38" s="51"/>
      <c r="P38" s="51"/>
      <c r="Q38" s="51"/>
    </row>
    <row r="39" spans="15:17" x14ac:dyDescent="0.15">
      <c r="O39" s="51"/>
      <c r="P39" s="51"/>
      <c r="Q39" s="51"/>
    </row>
    <row r="40" spans="15:17" x14ac:dyDescent="0.15">
      <c r="O40" s="51"/>
      <c r="P40" s="51"/>
      <c r="Q40" s="51"/>
    </row>
    <row r="41" spans="15:17" x14ac:dyDescent="0.15">
      <c r="O41" s="51"/>
      <c r="P41" s="51"/>
      <c r="Q41" s="51"/>
    </row>
    <row r="42" spans="15:17" x14ac:dyDescent="0.15">
      <c r="O42" s="51"/>
      <c r="P42" s="51"/>
      <c r="Q42" s="51"/>
    </row>
    <row r="43" spans="15:17" x14ac:dyDescent="0.15">
      <c r="O43" s="51"/>
      <c r="P43" s="51"/>
      <c r="Q43" s="51"/>
    </row>
    <row r="44" spans="15:17" x14ac:dyDescent="0.15">
      <c r="O44" s="51"/>
      <c r="P44" s="51"/>
      <c r="Q44" s="51"/>
    </row>
    <row r="45" spans="15:17" x14ac:dyDescent="0.15">
      <c r="O45" s="51"/>
      <c r="P45" s="51"/>
      <c r="Q45" s="51"/>
    </row>
    <row r="46" spans="15:17" x14ac:dyDescent="0.15">
      <c r="O46" s="51"/>
      <c r="P46" s="51"/>
      <c r="Q46" s="51"/>
    </row>
    <row r="47" spans="15:17" x14ac:dyDescent="0.15">
      <c r="O47" s="51"/>
      <c r="P47" s="51"/>
      <c r="Q47" s="51"/>
    </row>
    <row r="48" spans="15:17" x14ac:dyDescent="0.15">
      <c r="O48" s="51"/>
      <c r="P48" s="51"/>
      <c r="Q48" s="51"/>
    </row>
    <row r="49" spans="15:17" x14ac:dyDescent="0.15">
      <c r="O49" s="51"/>
      <c r="P49" s="51"/>
      <c r="Q49" s="51"/>
    </row>
    <row r="50" spans="15:17" x14ac:dyDescent="0.15">
      <c r="O50" s="51"/>
      <c r="P50" s="51"/>
      <c r="Q50" s="51"/>
    </row>
    <row r="51" spans="15:17" x14ac:dyDescent="0.15">
      <c r="O51" s="51"/>
      <c r="P51" s="51"/>
      <c r="Q51" s="51"/>
    </row>
    <row r="52" spans="15:17" x14ac:dyDescent="0.15">
      <c r="O52" s="51"/>
      <c r="P52" s="51"/>
      <c r="Q52" s="51"/>
    </row>
    <row r="53" spans="15:17" x14ac:dyDescent="0.15">
      <c r="O53" s="51"/>
      <c r="P53" s="51"/>
      <c r="Q53" s="51"/>
    </row>
    <row r="54" spans="15:17" x14ac:dyDescent="0.15">
      <c r="O54" s="51"/>
      <c r="P54" s="51"/>
      <c r="Q54" s="51"/>
    </row>
    <row r="55" spans="15:17" x14ac:dyDescent="0.15">
      <c r="O55" s="51"/>
      <c r="P55" s="51"/>
      <c r="Q55" s="51"/>
    </row>
    <row r="56" spans="15:17" x14ac:dyDescent="0.15">
      <c r="O56" s="51"/>
      <c r="P56" s="51"/>
      <c r="Q56" s="51"/>
    </row>
    <row r="57" spans="15:17" x14ac:dyDescent="0.15">
      <c r="O57" s="51"/>
      <c r="P57" s="51"/>
      <c r="Q57" s="51"/>
    </row>
    <row r="58" spans="15:17" x14ac:dyDescent="0.15">
      <c r="O58" s="51"/>
      <c r="P58" s="51"/>
      <c r="Q58" s="51"/>
    </row>
    <row r="59" spans="15:17" x14ac:dyDescent="0.15">
      <c r="O59" s="51"/>
      <c r="P59" s="51"/>
      <c r="Q59" s="51"/>
    </row>
    <row r="60" spans="15:17" x14ac:dyDescent="0.15">
      <c r="O60" s="51"/>
      <c r="P60" s="51"/>
      <c r="Q60" s="51"/>
    </row>
    <row r="61" spans="15:17" x14ac:dyDescent="0.15">
      <c r="O61" s="51"/>
      <c r="P61" s="51"/>
      <c r="Q61" s="51"/>
    </row>
    <row r="62" spans="15:17" x14ac:dyDescent="0.15">
      <c r="O62" s="51"/>
      <c r="P62" s="51"/>
      <c r="Q62" s="51"/>
    </row>
    <row r="63" spans="15:17" x14ac:dyDescent="0.15">
      <c r="O63" s="51"/>
      <c r="P63" s="51"/>
      <c r="Q63" s="51"/>
    </row>
    <row r="64" spans="15:17" x14ac:dyDescent="0.15">
      <c r="O64" s="51"/>
      <c r="P64" s="51"/>
      <c r="Q64" s="51"/>
    </row>
    <row r="65" spans="15:17" x14ac:dyDescent="0.15">
      <c r="O65" s="51"/>
      <c r="P65" s="51"/>
      <c r="Q65" s="51"/>
    </row>
    <row r="66" spans="15:17" x14ac:dyDescent="0.15">
      <c r="O66" s="51"/>
      <c r="P66" s="51"/>
      <c r="Q66" s="51"/>
    </row>
    <row r="67" spans="15:17" x14ac:dyDescent="0.15">
      <c r="O67" s="51"/>
      <c r="P67" s="51"/>
      <c r="Q67" s="51"/>
    </row>
    <row r="68" spans="15:17" x14ac:dyDescent="0.15">
      <c r="O68" s="51"/>
      <c r="P68" s="51"/>
      <c r="Q68" s="51"/>
    </row>
    <row r="69" spans="15:17" x14ac:dyDescent="0.15">
      <c r="O69" s="51"/>
      <c r="P69" s="51"/>
      <c r="Q69" s="51"/>
    </row>
    <row r="70" spans="15:17" x14ac:dyDescent="0.15">
      <c r="O70" s="51"/>
      <c r="P70" s="51"/>
      <c r="Q70" s="51"/>
    </row>
    <row r="71" spans="15:17" x14ac:dyDescent="0.15">
      <c r="O71" s="51"/>
      <c r="P71" s="51"/>
      <c r="Q71" s="51"/>
    </row>
    <row r="72" spans="15:17" x14ac:dyDescent="0.15">
      <c r="O72" s="51"/>
      <c r="P72" s="51"/>
      <c r="Q72" s="51"/>
    </row>
    <row r="73" spans="15:17" x14ac:dyDescent="0.15">
      <c r="O73" s="51"/>
      <c r="P73" s="51"/>
      <c r="Q73" s="51"/>
    </row>
    <row r="74" spans="15:17" x14ac:dyDescent="0.15">
      <c r="O74" s="51"/>
      <c r="P74" s="51"/>
      <c r="Q74" s="51"/>
    </row>
    <row r="75" spans="15:17" x14ac:dyDescent="0.15">
      <c r="O75" s="51"/>
      <c r="P75" s="51"/>
      <c r="Q75" s="51"/>
    </row>
    <row r="76" spans="15:17" x14ac:dyDescent="0.15">
      <c r="O76" s="51"/>
      <c r="P76" s="51"/>
      <c r="Q76" s="51"/>
    </row>
    <row r="77" spans="15:17" x14ac:dyDescent="0.15">
      <c r="O77" s="51"/>
      <c r="P77" s="51"/>
      <c r="Q77" s="51"/>
    </row>
    <row r="78" spans="15:17" x14ac:dyDescent="0.15">
      <c r="O78" s="51"/>
      <c r="P78" s="51"/>
      <c r="Q78" s="51"/>
    </row>
    <row r="79" spans="15:17" x14ac:dyDescent="0.15">
      <c r="O79" s="51"/>
      <c r="P79" s="51"/>
      <c r="Q79" s="51"/>
    </row>
    <row r="80" spans="15:17" x14ac:dyDescent="0.15">
      <c r="O80" s="51"/>
      <c r="P80" s="51"/>
      <c r="Q80" s="51"/>
    </row>
    <row r="81" spans="15:17" x14ac:dyDescent="0.15">
      <c r="O81" s="51"/>
      <c r="P81" s="51"/>
      <c r="Q81" s="51"/>
    </row>
    <row r="82" spans="15:17" x14ac:dyDescent="0.15">
      <c r="O82" s="51"/>
      <c r="P82" s="51"/>
      <c r="Q82" s="51"/>
    </row>
    <row r="83" spans="15:17" x14ac:dyDescent="0.15">
      <c r="O83" s="51"/>
      <c r="P83" s="51"/>
      <c r="Q83" s="51"/>
    </row>
    <row r="84" spans="15:17" x14ac:dyDescent="0.15">
      <c r="O84" s="51"/>
      <c r="P84" s="51"/>
      <c r="Q84" s="51"/>
    </row>
    <row r="85" spans="15:17" x14ac:dyDescent="0.15">
      <c r="O85" s="51"/>
      <c r="P85" s="51"/>
      <c r="Q85" s="51"/>
    </row>
    <row r="86" spans="15:17" x14ac:dyDescent="0.15">
      <c r="O86" s="51"/>
      <c r="P86" s="51"/>
      <c r="Q86" s="51"/>
    </row>
    <row r="87" spans="15:17" x14ac:dyDescent="0.15">
      <c r="O87" s="51"/>
      <c r="P87" s="51"/>
      <c r="Q87" s="51"/>
    </row>
    <row r="88" spans="15:17" x14ac:dyDescent="0.15">
      <c r="O88" s="51"/>
      <c r="P88" s="51"/>
      <c r="Q88" s="51"/>
    </row>
    <row r="89" spans="15:17" x14ac:dyDescent="0.15">
      <c r="O89" s="51"/>
      <c r="P89" s="51"/>
      <c r="Q89" s="51"/>
    </row>
    <row r="90" spans="15:17" x14ac:dyDescent="0.15">
      <c r="O90" s="51"/>
      <c r="P90" s="51"/>
      <c r="Q90" s="51"/>
    </row>
    <row r="91" spans="15:17" x14ac:dyDescent="0.15">
      <c r="O91" s="51"/>
      <c r="P91" s="51"/>
      <c r="Q91" s="51"/>
    </row>
    <row r="92" spans="15:17" x14ac:dyDescent="0.15">
      <c r="O92" s="51"/>
      <c r="P92" s="51"/>
      <c r="Q92" s="51"/>
    </row>
    <row r="93" spans="15:17" x14ac:dyDescent="0.15">
      <c r="O93" s="51"/>
      <c r="P93" s="51"/>
      <c r="Q93" s="51"/>
    </row>
    <row r="94" spans="15:17" x14ac:dyDescent="0.15">
      <c r="O94" s="51"/>
      <c r="P94" s="51"/>
      <c r="Q94" s="51"/>
    </row>
    <row r="95" spans="15:17" x14ac:dyDescent="0.15">
      <c r="O95" s="51"/>
      <c r="P95" s="51"/>
      <c r="Q95" s="51"/>
    </row>
    <row r="96" spans="15:17" x14ac:dyDescent="0.15">
      <c r="O96" s="51"/>
      <c r="P96" s="51"/>
      <c r="Q96" s="51"/>
    </row>
    <row r="97" spans="15:17" x14ac:dyDescent="0.15">
      <c r="O97" s="51"/>
      <c r="P97" s="51"/>
      <c r="Q97" s="51"/>
    </row>
    <row r="98" spans="15:17" x14ac:dyDescent="0.15">
      <c r="O98" s="51"/>
      <c r="P98" s="51"/>
      <c r="Q98" s="51"/>
    </row>
    <row r="99" spans="15:17" x14ac:dyDescent="0.15">
      <c r="O99" s="51"/>
      <c r="P99" s="51"/>
      <c r="Q99" s="51"/>
    </row>
    <row r="100" spans="15:17" x14ac:dyDescent="0.15">
      <c r="O100" s="51"/>
      <c r="P100" s="51"/>
      <c r="Q100" s="51"/>
    </row>
    <row r="101" spans="15:17" x14ac:dyDescent="0.15">
      <c r="O101" s="51"/>
      <c r="P101" s="51"/>
      <c r="Q101" s="51"/>
    </row>
    <row r="102" spans="15:17" x14ac:dyDescent="0.15">
      <c r="O102" s="51"/>
      <c r="P102" s="51"/>
      <c r="Q102" s="51"/>
    </row>
    <row r="103" spans="15:17" x14ac:dyDescent="0.15">
      <c r="O103" s="51"/>
      <c r="P103" s="51"/>
      <c r="Q103" s="51"/>
    </row>
    <row r="104" spans="15:17" x14ac:dyDescent="0.15">
      <c r="O104" s="51"/>
      <c r="P104" s="51"/>
      <c r="Q104" s="51"/>
    </row>
    <row r="105" spans="15:17" x14ac:dyDescent="0.15">
      <c r="O105" s="51"/>
      <c r="P105" s="51"/>
      <c r="Q105" s="51"/>
    </row>
    <row r="106" spans="15:17" x14ac:dyDescent="0.15">
      <c r="O106" s="51"/>
      <c r="P106" s="51"/>
      <c r="Q106" s="51"/>
    </row>
    <row r="107" spans="15:17" x14ac:dyDescent="0.15">
      <c r="O107" s="51"/>
      <c r="P107" s="51"/>
      <c r="Q107" s="51"/>
    </row>
    <row r="108" spans="15:17" x14ac:dyDescent="0.15">
      <c r="O108" s="51"/>
      <c r="P108" s="51"/>
      <c r="Q108" s="51"/>
    </row>
    <row r="109" spans="15:17" x14ac:dyDescent="0.15">
      <c r="O109" s="51"/>
      <c r="P109" s="51"/>
      <c r="Q109" s="51"/>
    </row>
    <row r="110" spans="15:17" x14ac:dyDescent="0.15">
      <c r="O110" s="51"/>
      <c r="P110" s="51"/>
      <c r="Q110" s="51"/>
    </row>
    <row r="111" spans="15:17" x14ac:dyDescent="0.15">
      <c r="O111" s="51"/>
      <c r="P111" s="51"/>
      <c r="Q111" s="51"/>
    </row>
    <row r="112" spans="15:17" x14ac:dyDescent="0.15">
      <c r="O112" s="51"/>
      <c r="P112" s="51"/>
      <c r="Q112" s="51"/>
    </row>
    <row r="113" spans="15:17" x14ac:dyDescent="0.15">
      <c r="O113" s="51"/>
      <c r="P113" s="51"/>
      <c r="Q113" s="51"/>
    </row>
    <row r="114" spans="15:17" x14ac:dyDescent="0.15">
      <c r="O114" s="51"/>
      <c r="P114" s="51"/>
      <c r="Q114" s="51"/>
    </row>
    <row r="115" spans="15:17" x14ac:dyDescent="0.15">
      <c r="O115" s="51"/>
      <c r="P115" s="51"/>
      <c r="Q115" s="51"/>
    </row>
    <row r="116" spans="15:17" x14ac:dyDescent="0.15">
      <c r="O116" s="51"/>
      <c r="P116" s="51"/>
      <c r="Q116" s="51"/>
    </row>
    <row r="117" spans="15:17" x14ac:dyDescent="0.15">
      <c r="O117" s="51"/>
      <c r="P117" s="51"/>
      <c r="Q117" s="51"/>
    </row>
    <row r="118" spans="15:17" x14ac:dyDescent="0.15">
      <c r="O118" s="51"/>
      <c r="P118" s="51"/>
      <c r="Q118" s="51"/>
    </row>
    <row r="119" spans="15:17" x14ac:dyDescent="0.15">
      <c r="O119" s="51"/>
      <c r="P119" s="51"/>
      <c r="Q119" s="51"/>
    </row>
    <row r="120" spans="15:17" x14ac:dyDescent="0.15">
      <c r="O120" s="51"/>
      <c r="P120" s="51"/>
      <c r="Q120" s="51"/>
    </row>
    <row r="121" spans="15:17" x14ac:dyDescent="0.15">
      <c r="O121" s="51"/>
      <c r="P121" s="51"/>
      <c r="Q121" s="51"/>
    </row>
    <row r="122" spans="15:17" x14ac:dyDescent="0.15">
      <c r="O122" s="51"/>
      <c r="P122" s="51"/>
      <c r="Q122" s="51"/>
    </row>
    <row r="123" spans="15:17" x14ac:dyDescent="0.15">
      <c r="O123" s="51"/>
      <c r="P123" s="51"/>
      <c r="Q123" s="51"/>
    </row>
    <row r="124" spans="15:17" x14ac:dyDescent="0.15">
      <c r="O124" s="51"/>
      <c r="P124" s="51"/>
      <c r="Q124" s="51"/>
    </row>
    <row r="125" spans="15:17" x14ac:dyDescent="0.15">
      <c r="O125" s="51"/>
      <c r="P125" s="51"/>
      <c r="Q125" s="51"/>
    </row>
    <row r="126" spans="15:17" x14ac:dyDescent="0.15">
      <c r="O126" s="51"/>
      <c r="P126" s="51"/>
      <c r="Q126" s="51"/>
    </row>
    <row r="127" spans="15:17" x14ac:dyDescent="0.15">
      <c r="O127" s="51"/>
      <c r="P127" s="51"/>
      <c r="Q127" s="51"/>
    </row>
    <row r="128" spans="15:17" x14ac:dyDescent="0.15">
      <c r="O128" s="51"/>
      <c r="P128" s="51"/>
      <c r="Q128" s="51"/>
    </row>
    <row r="129" spans="15:17" x14ac:dyDescent="0.15">
      <c r="O129" s="51"/>
      <c r="P129" s="51"/>
      <c r="Q129" s="51"/>
    </row>
    <row r="130" spans="15:17" x14ac:dyDescent="0.15">
      <c r="O130" s="51"/>
      <c r="P130" s="51"/>
      <c r="Q130" s="51"/>
    </row>
    <row r="131" spans="15:17" x14ac:dyDescent="0.15">
      <c r="O131" s="51"/>
      <c r="P131" s="51"/>
      <c r="Q131" s="51"/>
    </row>
    <row r="132" spans="15:17" x14ac:dyDescent="0.15">
      <c r="O132" s="51"/>
      <c r="P132" s="51"/>
      <c r="Q132" s="51"/>
    </row>
    <row r="133" spans="15:17" x14ac:dyDescent="0.15">
      <c r="O133" s="51"/>
      <c r="P133" s="51"/>
      <c r="Q133" s="51"/>
    </row>
    <row r="134" spans="15:17" x14ac:dyDescent="0.15">
      <c r="O134" s="51"/>
      <c r="P134" s="51"/>
      <c r="Q134" s="51"/>
    </row>
    <row r="135" spans="15:17" x14ac:dyDescent="0.15">
      <c r="O135" s="51"/>
      <c r="P135" s="51"/>
      <c r="Q135" s="51"/>
    </row>
    <row r="136" spans="15:17" x14ac:dyDescent="0.15">
      <c r="O136" s="51"/>
      <c r="P136" s="51"/>
      <c r="Q136" s="51"/>
    </row>
    <row r="137" spans="15:17" x14ac:dyDescent="0.15">
      <c r="O137" s="51"/>
      <c r="P137" s="51"/>
      <c r="Q137" s="51"/>
    </row>
    <row r="138" spans="15:17" x14ac:dyDescent="0.15">
      <c r="O138" s="51"/>
      <c r="P138" s="51"/>
      <c r="Q138" s="51"/>
    </row>
    <row r="139" spans="15:17" x14ac:dyDescent="0.15">
      <c r="O139" s="51"/>
      <c r="P139" s="51"/>
      <c r="Q139" s="51"/>
    </row>
    <row r="140" spans="15:17" x14ac:dyDescent="0.15">
      <c r="O140" s="51"/>
      <c r="P140" s="51"/>
      <c r="Q140" s="51"/>
    </row>
    <row r="141" spans="15:17" x14ac:dyDescent="0.15">
      <c r="O141" s="51"/>
      <c r="P141" s="51"/>
      <c r="Q141" s="51"/>
    </row>
    <row r="142" spans="15:17" x14ac:dyDescent="0.15">
      <c r="O142" s="51"/>
      <c r="P142" s="51"/>
      <c r="Q142" s="51"/>
    </row>
    <row r="143" spans="15:17" x14ac:dyDescent="0.15">
      <c r="O143" s="51"/>
      <c r="P143" s="51"/>
      <c r="Q143" s="51"/>
    </row>
    <row r="144" spans="15:17" x14ac:dyDescent="0.15">
      <c r="O144" s="51"/>
      <c r="P144" s="51"/>
      <c r="Q144" s="51"/>
    </row>
    <row r="145" spans="15:17" x14ac:dyDescent="0.15">
      <c r="O145" s="51"/>
      <c r="P145" s="51"/>
      <c r="Q145" s="51"/>
    </row>
    <row r="146" spans="15:17" x14ac:dyDescent="0.15">
      <c r="O146" s="51"/>
      <c r="P146" s="51"/>
      <c r="Q146" s="51"/>
    </row>
    <row r="147" spans="15:17" x14ac:dyDescent="0.15">
      <c r="O147" s="51"/>
      <c r="P147" s="51"/>
      <c r="Q147" s="51"/>
    </row>
    <row r="148" spans="15:17" x14ac:dyDescent="0.15">
      <c r="O148" s="51"/>
      <c r="P148" s="51"/>
      <c r="Q148" s="51"/>
    </row>
    <row r="149" spans="15:17" x14ac:dyDescent="0.15">
      <c r="O149" s="51"/>
      <c r="P149" s="51"/>
      <c r="Q149" s="51"/>
    </row>
    <row r="150" spans="15:17" x14ac:dyDescent="0.15">
      <c r="O150" s="51"/>
      <c r="P150" s="51"/>
      <c r="Q150" s="51"/>
    </row>
    <row r="151" spans="15:17" x14ac:dyDescent="0.15">
      <c r="O151" s="51"/>
      <c r="P151" s="51"/>
      <c r="Q151" s="51"/>
    </row>
    <row r="152" spans="15:17" x14ac:dyDescent="0.15">
      <c r="O152" s="51"/>
      <c r="P152" s="51"/>
      <c r="Q152" s="51"/>
    </row>
    <row r="153" spans="15:17" x14ac:dyDescent="0.15">
      <c r="O153" s="51"/>
      <c r="P153" s="51"/>
      <c r="Q153" s="51"/>
    </row>
    <row r="154" spans="15:17" x14ac:dyDescent="0.15">
      <c r="O154" s="51"/>
      <c r="P154" s="51"/>
      <c r="Q154" s="51"/>
    </row>
    <row r="155" spans="15:17" x14ac:dyDescent="0.15">
      <c r="O155" s="51"/>
      <c r="P155" s="51"/>
      <c r="Q155" s="51"/>
    </row>
    <row r="156" spans="15:17" x14ac:dyDescent="0.15">
      <c r="O156" s="51"/>
      <c r="P156" s="51"/>
      <c r="Q156" s="51"/>
    </row>
    <row r="157" spans="15:17" x14ac:dyDescent="0.15">
      <c r="O157" s="51"/>
      <c r="P157" s="51"/>
      <c r="Q157" s="51"/>
    </row>
    <row r="158" spans="15:17" x14ac:dyDescent="0.15">
      <c r="O158" s="51"/>
      <c r="P158" s="51"/>
      <c r="Q158" s="51"/>
    </row>
    <row r="159" spans="15:17" x14ac:dyDescent="0.15">
      <c r="O159" s="51"/>
      <c r="P159" s="51"/>
      <c r="Q159" s="51"/>
    </row>
    <row r="160" spans="15:17" x14ac:dyDescent="0.15">
      <c r="O160" s="51"/>
      <c r="P160" s="51"/>
      <c r="Q160" s="51"/>
    </row>
    <row r="161" spans="15:17" x14ac:dyDescent="0.15">
      <c r="O161" s="51"/>
      <c r="P161" s="51"/>
      <c r="Q161" s="51"/>
    </row>
    <row r="162" spans="15:17" x14ac:dyDescent="0.15">
      <c r="O162" s="51"/>
      <c r="P162" s="51"/>
      <c r="Q162" s="51"/>
    </row>
    <row r="163" spans="15:17" x14ac:dyDescent="0.15">
      <c r="O163" s="51"/>
      <c r="P163" s="51"/>
      <c r="Q163" s="51"/>
    </row>
    <row r="164" spans="15:17" x14ac:dyDescent="0.15">
      <c r="O164" s="51"/>
      <c r="P164" s="51"/>
      <c r="Q164" s="51"/>
    </row>
    <row r="165" spans="15:17" x14ac:dyDescent="0.15">
      <c r="O165" s="51"/>
      <c r="P165" s="51"/>
      <c r="Q165" s="51"/>
    </row>
    <row r="166" spans="15:17" x14ac:dyDescent="0.15">
      <c r="O166" s="51"/>
      <c r="P166" s="51"/>
      <c r="Q166" s="51"/>
    </row>
  </sheetData>
  <sheetProtection algorithmName="SHA-512" hashValue="F4MJ358nUqMzwrjzNiXAEWH+9tjUOudRxATYRyI1NQ2hwkV0s/oeQ/JWQf2SuV5u1f0A4wBaahqnG/CvxwZyhA==" saltValue="vFAoEqk2MnIJ1ILdeYWTag==" spinCount="100000" sheet="1" objects="1" scenarios="1"/>
  <mergeCells count="7">
    <mergeCell ref="B13:N18"/>
    <mergeCell ref="C7:C8"/>
    <mergeCell ref="B2:N2"/>
    <mergeCell ref="B3:N3"/>
    <mergeCell ref="B4:N4"/>
    <mergeCell ref="B5:N5"/>
    <mergeCell ref="B7:B11"/>
  </mergeCells>
  <phoneticPr fontId="10" type="noConversion"/>
  <pageMargins left="0.7" right="0.7" top="0.75" bottom="0.75" header="0.3" footer="0.3"/>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O51"/>
  <sheetViews>
    <sheetView zoomScaleNormal="100" workbookViewId="0">
      <selection activeCell="E20" sqref="E20:H20"/>
    </sheetView>
  </sheetViews>
  <sheetFormatPr baseColWidth="10" defaultColWidth="10.83203125" defaultRowHeight="13" x14ac:dyDescent="0.15"/>
  <cols>
    <col min="1" max="1" width="5" style="26" customWidth="1"/>
    <col min="2" max="2" width="57.1640625" style="1" customWidth="1"/>
    <col min="3" max="3" width="17" style="1" customWidth="1"/>
    <col min="4" max="8" width="19.33203125" style="1" customWidth="1"/>
    <col min="9" max="9" width="8.83203125" style="26" customWidth="1"/>
    <col min="10" max="10" width="44.6640625" style="1" bestFit="1" customWidth="1"/>
    <col min="11" max="12" width="19.33203125" style="1" customWidth="1"/>
    <col min="13" max="13" width="33.5" style="1" customWidth="1"/>
    <col min="14" max="16384" width="10.83203125" style="1"/>
  </cols>
  <sheetData>
    <row r="1" spans="1:15" s="26" customFormat="1" ht="14" thickBot="1" x14ac:dyDescent="0.2"/>
    <row r="2" spans="1:15" s="2" customFormat="1" ht="24" customHeight="1" thickBot="1" x14ac:dyDescent="0.2">
      <c r="A2" s="23"/>
      <c r="B2" s="749" t="s">
        <v>9</v>
      </c>
      <c r="C2" s="750"/>
      <c r="D2" s="750"/>
      <c r="E2" s="750"/>
      <c r="F2" s="750"/>
      <c r="G2" s="750"/>
      <c r="H2" s="751"/>
      <c r="I2" s="23"/>
    </row>
    <row r="3" spans="1:15" s="3" customFormat="1" ht="24" customHeight="1" thickBot="1" x14ac:dyDescent="0.2">
      <c r="A3" s="24"/>
      <c r="B3" s="752" t="str">
        <f>'General Information'!B5</f>
        <v>Kempegowda International Airport, Bengaluru</v>
      </c>
      <c r="C3" s="753"/>
      <c r="D3" s="753"/>
      <c r="E3" s="753"/>
      <c r="F3" s="753"/>
      <c r="G3" s="753"/>
      <c r="H3" s="754"/>
      <c r="I3" s="598"/>
      <c r="J3" s="599"/>
      <c r="K3" s="599"/>
      <c r="L3" s="599"/>
      <c r="M3" s="599"/>
      <c r="N3" s="599"/>
      <c r="O3" s="599"/>
    </row>
    <row r="4" spans="1:15" s="4" customFormat="1" ht="24" customHeight="1" thickBot="1" x14ac:dyDescent="0.2">
      <c r="A4" s="25"/>
      <c r="B4" s="755">
        <f>'General Information'!E7</f>
        <v>0</v>
      </c>
      <c r="C4" s="756"/>
      <c r="D4" s="756"/>
      <c r="E4" s="756"/>
      <c r="F4" s="756"/>
      <c r="G4" s="756"/>
      <c r="H4" s="757"/>
      <c r="I4" s="25"/>
    </row>
    <row r="5" spans="1:15" s="4" customFormat="1" ht="24" customHeight="1" thickBot="1" x14ac:dyDescent="0.2">
      <c r="A5" s="25"/>
      <c r="B5" s="758" t="str">
        <f>'General Information'!B4</f>
        <v>T2-54F :: South Indian Specialty</v>
      </c>
      <c r="C5" s="756"/>
      <c r="D5" s="756"/>
      <c r="E5" s="756"/>
      <c r="F5" s="756"/>
      <c r="G5" s="756"/>
      <c r="H5" s="757"/>
      <c r="I5" s="25"/>
    </row>
    <row r="6" spans="1:15" ht="12" customHeight="1" thickBot="1" x14ac:dyDescent="0.25">
      <c r="A6" s="600"/>
      <c r="B6" s="601"/>
      <c r="C6" s="601"/>
      <c r="D6" s="601"/>
      <c r="E6" s="601"/>
      <c r="F6" s="601"/>
      <c r="G6" s="601"/>
      <c r="H6" s="601"/>
    </row>
    <row r="7" spans="1:15" ht="24" customHeight="1" thickBot="1" x14ac:dyDescent="0.2">
      <c r="B7" s="759" t="s">
        <v>210</v>
      </c>
      <c r="C7" s="760"/>
      <c r="D7" s="760"/>
      <c r="E7" s="760"/>
      <c r="F7" s="760"/>
      <c r="G7" s="760"/>
      <c r="H7" s="761"/>
    </row>
    <row r="8" spans="1:15" ht="12" customHeight="1" thickBot="1" x14ac:dyDescent="0.25">
      <c r="A8" s="600"/>
      <c r="B8" s="601"/>
      <c r="C8" s="601"/>
      <c r="D8" s="601"/>
      <c r="E8" s="601"/>
      <c r="F8" s="601"/>
      <c r="G8" s="601"/>
      <c r="H8" s="601"/>
    </row>
    <row r="9" spans="1:15" ht="24" customHeight="1" thickBot="1" x14ac:dyDescent="0.2">
      <c r="B9" s="746" t="s">
        <v>189</v>
      </c>
      <c r="C9" s="747"/>
      <c r="D9" s="747"/>
      <c r="E9" s="747"/>
      <c r="F9" s="747"/>
      <c r="G9" s="747"/>
      <c r="H9" s="748"/>
    </row>
    <row r="10" spans="1:15" ht="12" customHeight="1" thickBot="1" x14ac:dyDescent="0.2">
      <c r="A10" s="600"/>
      <c r="B10" s="602"/>
      <c r="C10" s="602"/>
      <c r="D10" s="602"/>
      <c r="E10" s="602"/>
      <c r="F10" s="602"/>
      <c r="G10" s="602"/>
      <c r="H10" s="602"/>
    </row>
    <row r="11" spans="1:15" ht="20" customHeight="1" x14ac:dyDescent="0.15">
      <c r="A11" s="600"/>
      <c r="B11" s="731"/>
      <c r="C11" s="730"/>
      <c r="D11" s="730" t="s">
        <v>211</v>
      </c>
      <c r="E11" s="730"/>
      <c r="F11" s="730"/>
      <c r="G11" s="722" t="s">
        <v>335</v>
      </c>
      <c r="H11" s="723"/>
    </row>
    <row r="12" spans="1:15" ht="72" customHeight="1" x14ac:dyDescent="0.15">
      <c r="A12" s="600"/>
      <c r="B12" s="605" t="s">
        <v>49</v>
      </c>
      <c r="C12" s="224" t="s">
        <v>125</v>
      </c>
      <c r="D12" s="224"/>
      <c r="E12" s="224" t="s">
        <v>212</v>
      </c>
      <c r="F12" s="606" t="s">
        <v>139</v>
      </c>
      <c r="G12" s="606" t="s">
        <v>336</v>
      </c>
      <c r="H12" s="607"/>
    </row>
    <row r="13" spans="1:15" ht="20" customHeight="1" x14ac:dyDescent="0.15">
      <c r="A13" s="600"/>
      <c r="B13" s="608" t="str">
        <f>'General Information'!C15</f>
        <v>T2 - Arrival Forecourt</v>
      </c>
      <c r="C13" s="609">
        <f>'General Information'!D15</f>
        <v>180</v>
      </c>
      <c r="D13" s="219"/>
      <c r="E13" s="220"/>
      <c r="F13" s="222">
        <f>E13*C13</f>
        <v>0</v>
      </c>
      <c r="G13" s="567"/>
      <c r="H13" s="221">
        <f>G13*$F13</f>
        <v>0</v>
      </c>
    </row>
    <row r="14" spans="1:15" ht="20" hidden="1" customHeight="1" x14ac:dyDescent="0.15">
      <c r="A14" s="600"/>
      <c r="B14" s="608" t="str">
        <f>'General Information'!C16</f>
        <v/>
      </c>
      <c r="C14" s="609">
        <f>IF('General Information'!D16="",0,'General Information'!D16)</f>
        <v>0</v>
      </c>
      <c r="D14" s="219">
        <v>60000</v>
      </c>
      <c r="E14" s="552"/>
      <c r="F14" s="222">
        <f>IF(C14="",0,E14*C14)</f>
        <v>0</v>
      </c>
      <c r="G14" s="564"/>
      <c r="H14" s="221">
        <f t="shared" ref="H14:H15" si="0">G14*$F14</f>
        <v>0</v>
      </c>
    </row>
    <row r="15" spans="1:15" ht="20" hidden="1" customHeight="1" x14ac:dyDescent="0.15">
      <c r="A15" s="600"/>
      <c r="B15" s="608" t="str">
        <f>'General Information'!C17</f>
        <v/>
      </c>
      <c r="C15" s="609">
        <f>IF('General Information'!D17="",0,'General Information'!D17)</f>
        <v>0</v>
      </c>
      <c r="D15" s="219">
        <v>60000</v>
      </c>
      <c r="E15" s="552"/>
      <c r="F15" s="222">
        <f t="shared" ref="F15" si="1">E15*C15</f>
        <v>0</v>
      </c>
      <c r="G15" s="564"/>
      <c r="H15" s="221">
        <f t="shared" si="0"/>
        <v>0</v>
      </c>
      <c r="J15" s="26"/>
      <c r="K15" s="26"/>
      <c r="L15" s="26"/>
      <c r="M15" s="26"/>
    </row>
    <row r="16" spans="1:15" s="26" customFormat="1" ht="20" customHeight="1" thickBot="1" x14ac:dyDescent="0.2">
      <c r="A16" s="600"/>
      <c r="B16" s="610" t="s">
        <v>50</v>
      </c>
      <c r="C16" s="611">
        <f>SUM(C13:C15)</f>
        <v>180</v>
      </c>
      <c r="D16" s="612"/>
      <c r="E16" s="195"/>
      <c r="F16" s="223">
        <f>SUM(F13:F15)</f>
        <v>0</v>
      </c>
      <c r="G16" s="565" t="e">
        <f>H16/$F$16</f>
        <v>#DIV/0!</v>
      </c>
      <c r="H16" s="566">
        <f>SUM(H13:H15)</f>
        <v>0</v>
      </c>
    </row>
    <row r="17" spans="1:13" s="26" customFormat="1" ht="12" customHeight="1" thickBot="1" x14ac:dyDescent="0.2">
      <c r="A17" s="600"/>
      <c r="B17" s="613"/>
      <c r="C17" s="613"/>
      <c r="D17" s="613"/>
      <c r="E17" s="613"/>
      <c r="F17" s="613"/>
      <c r="G17" s="196"/>
      <c r="H17" s="196"/>
    </row>
    <row r="18" spans="1:13" s="26" customFormat="1" ht="49.25" customHeight="1" x14ac:dyDescent="0.15">
      <c r="A18" s="600"/>
      <c r="B18" s="614" t="s">
        <v>142</v>
      </c>
      <c r="C18" s="615" t="s">
        <v>145</v>
      </c>
      <c r="D18" s="604" t="s">
        <v>144</v>
      </c>
      <c r="E18" s="730" t="s">
        <v>215</v>
      </c>
      <c r="F18" s="730"/>
      <c r="G18" s="730"/>
      <c r="H18" s="741"/>
    </row>
    <row r="19" spans="1:13" s="26" customFormat="1" ht="20" customHeight="1" x14ac:dyDescent="0.15">
      <c r="A19" s="600"/>
      <c r="B19" s="288" t="s">
        <v>216</v>
      </c>
      <c r="C19" s="426"/>
      <c r="D19" s="616">
        <f>C19*$F$16</f>
        <v>0</v>
      </c>
      <c r="E19" s="742"/>
      <c r="F19" s="742"/>
      <c r="G19" s="742"/>
      <c r="H19" s="743"/>
    </row>
    <row r="20" spans="1:13" s="26" customFormat="1" ht="20" customHeight="1" x14ac:dyDescent="0.15">
      <c r="A20" s="600"/>
      <c r="B20" s="288" t="s">
        <v>141</v>
      </c>
      <c r="C20" s="426"/>
      <c r="D20" s="616">
        <f t="shared" ref="D20:D24" si="2">C20*$F$16</f>
        <v>0</v>
      </c>
      <c r="E20" s="742"/>
      <c r="F20" s="742"/>
      <c r="G20" s="742"/>
      <c r="H20" s="743"/>
      <c r="J20" s="617"/>
      <c r="K20" s="618"/>
      <c r="L20" s="617"/>
      <c r="M20" s="617"/>
    </row>
    <row r="21" spans="1:13" s="26" customFormat="1" ht="20" customHeight="1" x14ac:dyDescent="0.15">
      <c r="A21" s="600"/>
      <c r="B21" s="288" t="s">
        <v>143</v>
      </c>
      <c r="C21" s="426"/>
      <c r="D21" s="616">
        <f t="shared" si="2"/>
        <v>0</v>
      </c>
      <c r="E21" s="742"/>
      <c r="F21" s="742"/>
      <c r="G21" s="742"/>
      <c r="H21" s="743"/>
      <c r="J21" s="617"/>
      <c r="K21" s="618"/>
      <c r="L21" s="617"/>
      <c r="M21" s="617"/>
    </row>
    <row r="22" spans="1:13" s="26" customFormat="1" ht="20" customHeight="1" x14ac:dyDescent="0.15">
      <c r="A22" s="600"/>
      <c r="B22" s="619" t="s">
        <v>213</v>
      </c>
      <c r="C22" s="426"/>
      <c r="D22" s="616">
        <f t="shared" si="2"/>
        <v>0</v>
      </c>
      <c r="E22" s="742"/>
      <c r="F22" s="742"/>
      <c r="G22" s="742"/>
      <c r="H22" s="743"/>
      <c r="J22" s="617"/>
      <c r="K22" s="618"/>
      <c r="L22" s="617"/>
      <c r="M22" s="617"/>
    </row>
    <row r="23" spans="1:13" s="26" customFormat="1" ht="20" customHeight="1" x14ac:dyDescent="0.15">
      <c r="A23" s="600"/>
      <c r="B23" s="619" t="s">
        <v>214</v>
      </c>
      <c r="C23" s="426"/>
      <c r="D23" s="616">
        <f t="shared" si="2"/>
        <v>0</v>
      </c>
      <c r="E23" s="742"/>
      <c r="F23" s="742"/>
      <c r="G23" s="742"/>
      <c r="H23" s="743"/>
      <c r="J23" s="617"/>
      <c r="K23" s="618"/>
      <c r="L23" s="617"/>
      <c r="M23" s="617"/>
    </row>
    <row r="24" spans="1:13" s="26" customFormat="1" ht="20" customHeight="1" x14ac:dyDescent="0.15">
      <c r="A24" s="600"/>
      <c r="B24" s="619" t="s">
        <v>214</v>
      </c>
      <c r="C24" s="335">
        <f>100%-SUM(C19:C23)</f>
        <v>1</v>
      </c>
      <c r="D24" s="616">
        <f t="shared" si="2"/>
        <v>0</v>
      </c>
      <c r="E24" s="742"/>
      <c r="F24" s="742"/>
      <c r="G24" s="742"/>
      <c r="H24" s="743"/>
      <c r="J24" s="617"/>
      <c r="K24" s="618"/>
      <c r="L24" s="617"/>
      <c r="M24" s="617"/>
    </row>
    <row r="25" spans="1:13" s="26" customFormat="1" ht="20" customHeight="1" thickBot="1" x14ac:dyDescent="0.2">
      <c r="A25" s="600"/>
      <c r="B25" s="610" t="s">
        <v>50</v>
      </c>
      <c r="C25" s="620">
        <f>SUM(C19:C24)</f>
        <v>1</v>
      </c>
      <c r="D25" s="621">
        <f>SUM(D19:D24)</f>
        <v>0</v>
      </c>
      <c r="E25" s="744"/>
      <c r="F25" s="744"/>
      <c r="G25" s="744"/>
      <c r="H25" s="745"/>
      <c r="J25" s="617"/>
      <c r="K25" s="618"/>
      <c r="L25" s="617"/>
      <c r="M25" s="617"/>
    </row>
    <row r="26" spans="1:13" s="26" customFormat="1" ht="12" customHeight="1" thickBot="1" x14ac:dyDescent="0.2">
      <c r="A26" s="600"/>
      <c r="B26" s="613"/>
      <c r="C26" s="613"/>
      <c r="D26" s="613"/>
      <c r="E26" s="613"/>
      <c r="F26" s="613"/>
      <c r="G26" s="196"/>
      <c r="H26" s="196"/>
      <c r="J26" s="617"/>
      <c r="K26" s="618"/>
      <c r="L26" s="617"/>
      <c r="M26" s="617"/>
    </row>
    <row r="27" spans="1:13" ht="73" customHeight="1" x14ac:dyDescent="0.15">
      <c r="A27" s="600"/>
      <c r="B27" s="603" t="s">
        <v>49</v>
      </c>
      <c r="C27" s="604" t="s">
        <v>125</v>
      </c>
      <c r="D27" s="604" t="str">
        <f>E12</f>
        <v>Forecasted initial investment per sqm
(in INR)</v>
      </c>
      <c r="E27" s="615"/>
      <c r="F27" s="622" t="s">
        <v>140</v>
      </c>
      <c r="G27" s="26"/>
      <c r="H27" s="623"/>
      <c r="J27" s="26"/>
      <c r="K27" s="26"/>
      <c r="L27" s="26"/>
      <c r="M27" s="26"/>
    </row>
    <row r="28" spans="1:13" ht="20" customHeight="1" x14ac:dyDescent="0.15">
      <c r="A28" s="600"/>
      <c r="B28" s="624" t="str">
        <f t="shared" ref="B28:C30" si="3">B13</f>
        <v>T2 - Arrival Forecourt</v>
      </c>
      <c r="C28" s="609">
        <f t="shared" si="3"/>
        <v>180</v>
      </c>
      <c r="D28" s="219">
        <f>E13</f>
        <v>0</v>
      </c>
      <c r="E28" s="219"/>
      <c r="F28" s="221">
        <f>F13+H13</f>
        <v>0</v>
      </c>
      <c r="G28" s="26"/>
      <c r="H28" s="623"/>
      <c r="J28" s="26"/>
      <c r="K28" s="26"/>
      <c r="L28" s="26"/>
      <c r="M28" s="26"/>
    </row>
    <row r="29" spans="1:13" ht="20" hidden="1" customHeight="1" x14ac:dyDescent="0.15">
      <c r="A29" s="600"/>
      <c r="B29" s="624" t="str">
        <f t="shared" si="3"/>
        <v/>
      </c>
      <c r="C29" s="609">
        <f t="shared" si="3"/>
        <v>0</v>
      </c>
      <c r="D29" s="219">
        <f>E14</f>
        <v>0</v>
      </c>
      <c r="E29" s="219">
        <f>IF(C29=0,0,F29/C29)</f>
        <v>0</v>
      </c>
      <c r="F29" s="221">
        <f>F14+H14</f>
        <v>0</v>
      </c>
      <c r="G29" s="26"/>
      <c r="H29" s="623"/>
      <c r="J29" s="26"/>
      <c r="K29" s="26"/>
      <c r="L29" s="26"/>
      <c r="M29" s="26"/>
    </row>
    <row r="30" spans="1:13" ht="20" hidden="1" customHeight="1" x14ac:dyDescent="0.15">
      <c r="A30" s="600"/>
      <c r="B30" s="624" t="str">
        <f t="shared" si="3"/>
        <v/>
      </c>
      <c r="C30" s="609">
        <f t="shared" si="3"/>
        <v>0</v>
      </c>
      <c r="D30" s="219">
        <f>E15</f>
        <v>0</v>
      </c>
      <c r="E30" s="219">
        <f>IF(C30=0,0,F30/C30)</f>
        <v>0</v>
      </c>
      <c r="F30" s="221">
        <f>F15+H15</f>
        <v>0</v>
      </c>
      <c r="G30" s="26"/>
      <c r="H30" s="26"/>
      <c r="J30" s="26"/>
      <c r="K30" s="26"/>
      <c r="L30" s="26"/>
      <c r="M30" s="26"/>
    </row>
    <row r="31" spans="1:13" s="26" customFormat="1" ht="20" customHeight="1" thickBot="1" x14ac:dyDescent="0.2">
      <c r="A31" s="600"/>
      <c r="B31" s="610" t="s">
        <v>50</v>
      </c>
      <c r="C31" s="611">
        <f>SUM(C28:C30)</f>
        <v>180</v>
      </c>
      <c r="D31" s="612"/>
      <c r="E31" s="225"/>
      <c r="F31" s="425">
        <f>SUM(F28:F30)</f>
        <v>0</v>
      </c>
      <c r="G31" s="625" t="s">
        <v>278</v>
      </c>
      <c r="H31" s="323"/>
    </row>
    <row r="32" spans="1:13" s="26" customFormat="1" ht="21" customHeight="1" thickBot="1" x14ac:dyDescent="0.2">
      <c r="A32" s="600"/>
      <c r="B32" s="724" t="s">
        <v>323</v>
      </c>
      <c r="C32" s="725"/>
      <c r="D32" s="725"/>
      <c r="E32" s="725"/>
      <c r="F32" s="726"/>
    </row>
    <row r="33" spans="1:8" s="26" customFormat="1" ht="12" customHeight="1" thickBot="1" x14ac:dyDescent="0.2">
      <c r="A33" s="600"/>
      <c r="B33" s="613"/>
      <c r="C33" s="613"/>
      <c r="D33" s="613"/>
      <c r="E33" s="613"/>
      <c r="F33" s="613"/>
    </row>
    <row r="34" spans="1:8" s="26" customFormat="1" ht="48" customHeight="1" thickBot="1" x14ac:dyDescent="0.2">
      <c r="A34" s="600"/>
      <c r="B34" s="732" t="s">
        <v>277</v>
      </c>
      <c r="C34" s="733"/>
      <c r="D34" s="733"/>
      <c r="E34" s="733"/>
      <c r="F34" s="733"/>
      <c r="G34" s="733"/>
      <c r="H34" s="734"/>
    </row>
    <row r="35" spans="1:8" s="26" customFormat="1" ht="12" customHeight="1" thickBot="1" x14ac:dyDescent="0.2">
      <c r="A35" s="600"/>
      <c r="B35" s="613"/>
      <c r="C35" s="613"/>
      <c r="D35" s="613"/>
      <c r="E35" s="613"/>
      <c r="F35" s="613"/>
      <c r="G35" s="613"/>
      <c r="H35" s="613"/>
    </row>
    <row r="36" spans="1:8" ht="20" customHeight="1" thickBot="1" x14ac:dyDescent="0.2">
      <c r="A36" s="600"/>
      <c r="B36" s="602"/>
      <c r="C36" s="602"/>
      <c r="D36" s="602"/>
      <c r="E36" s="602"/>
      <c r="F36" s="626" t="s">
        <v>2</v>
      </c>
      <c r="G36" s="735">
        <f>'General Information'!E11</f>
        <v>0</v>
      </c>
      <c r="H36" s="736"/>
    </row>
    <row r="37" spans="1:8" ht="20" customHeight="1" thickBot="1" x14ac:dyDescent="0.2">
      <c r="A37" s="600"/>
      <c r="B37" s="602"/>
      <c r="C37" s="602"/>
      <c r="D37" s="602"/>
      <c r="E37" s="602"/>
      <c r="F37" s="553" t="s">
        <v>3</v>
      </c>
      <c r="G37" s="737"/>
      <c r="H37" s="738"/>
    </row>
    <row r="38" spans="1:8" ht="28" customHeight="1" thickBot="1" x14ac:dyDescent="0.2">
      <c r="A38" s="600"/>
      <c r="B38" s="602"/>
      <c r="C38" s="602"/>
      <c r="D38" s="602"/>
      <c r="E38" s="602"/>
      <c r="F38" s="602"/>
      <c r="G38" s="739"/>
      <c r="H38" s="740"/>
    </row>
    <row r="39" spans="1:8" ht="18" customHeight="1" thickBot="1" x14ac:dyDescent="0.2">
      <c r="B39" s="727" t="s">
        <v>5</v>
      </c>
      <c r="C39" s="728"/>
      <c r="D39" s="602"/>
      <c r="E39" s="602"/>
      <c r="F39" s="602"/>
      <c r="G39" s="602"/>
      <c r="H39" s="602"/>
    </row>
    <row r="40" spans="1:8" ht="14" customHeight="1" x14ac:dyDescent="0.15">
      <c r="B40" s="729"/>
      <c r="C40" s="655"/>
      <c r="D40" s="655"/>
      <c r="E40" s="655"/>
      <c r="F40" s="655"/>
      <c r="G40" s="655"/>
      <c r="H40" s="656"/>
    </row>
    <row r="41" spans="1:8" ht="14" customHeight="1" x14ac:dyDescent="0.15">
      <c r="B41" s="657"/>
      <c r="C41" s="658"/>
      <c r="D41" s="658"/>
      <c r="E41" s="658"/>
      <c r="F41" s="658"/>
      <c r="G41" s="658"/>
      <c r="H41" s="659"/>
    </row>
    <row r="42" spans="1:8" ht="14" customHeight="1" x14ac:dyDescent="0.15">
      <c r="B42" s="657"/>
      <c r="C42" s="658"/>
      <c r="D42" s="658"/>
      <c r="E42" s="658"/>
      <c r="F42" s="658"/>
      <c r="G42" s="658"/>
      <c r="H42" s="659"/>
    </row>
    <row r="43" spans="1:8" ht="14" customHeight="1" x14ac:dyDescent="0.15">
      <c r="B43" s="657"/>
      <c r="C43" s="658"/>
      <c r="D43" s="658"/>
      <c r="E43" s="658"/>
      <c r="F43" s="658"/>
      <c r="G43" s="658"/>
      <c r="H43" s="659"/>
    </row>
    <row r="44" spans="1:8" ht="14" customHeight="1" x14ac:dyDescent="0.15">
      <c r="B44" s="657"/>
      <c r="C44" s="658"/>
      <c r="D44" s="658"/>
      <c r="E44" s="658"/>
      <c r="F44" s="658"/>
      <c r="G44" s="658"/>
      <c r="H44" s="659"/>
    </row>
    <row r="45" spans="1:8" ht="14" customHeight="1" x14ac:dyDescent="0.15">
      <c r="B45" s="657"/>
      <c r="C45" s="658"/>
      <c r="D45" s="658"/>
      <c r="E45" s="658"/>
      <c r="F45" s="658"/>
      <c r="G45" s="658"/>
      <c r="H45" s="659"/>
    </row>
    <row r="46" spans="1:8" ht="14" customHeight="1" x14ac:dyDescent="0.15">
      <c r="B46" s="657"/>
      <c r="C46" s="658"/>
      <c r="D46" s="658"/>
      <c r="E46" s="658"/>
      <c r="F46" s="658"/>
      <c r="G46" s="658"/>
      <c r="H46" s="659"/>
    </row>
    <row r="47" spans="1:8" ht="14" customHeight="1" x14ac:dyDescent="0.15">
      <c r="B47" s="657"/>
      <c r="C47" s="658"/>
      <c r="D47" s="658"/>
      <c r="E47" s="658"/>
      <c r="F47" s="658"/>
      <c r="G47" s="658"/>
      <c r="H47" s="659"/>
    </row>
    <row r="48" spans="1:8" ht="14" customHeight="1" thickBot="1" x14ac:dyDescent="0.2">
      <c r="B48" s="660"/>
      <c r="C48" s="661"/>
      <c r="D48" s="661"/>
      <c r="E48" s="661"/>
      <c r="F48" s="661"/>
      <c r="G48" s="661"/>
      <c r="H48" s="662"/>
    </row>
    <row r="49" s="26" customFormat="1" x14ac:dyDescent="0.15"/>
    <row r="50" s="26" customFormat="1" x14ac:dyDescent="0.15"/>
    <row r="51" s="26" customFormat="1" x14ac:dyDescent="0.15"/>
  </sheetData>
  <sheetProtection algorithmName="SHA-512" hashValue="JSzBgmZS+73YOUZQXXQy47jEJD3t464N9b45Xc6I5/8C77sUnOX3B3WvE4HyrF9F7V67bwLl29nWtjQZhSPLeg==" saltValue="UQC7D6KcmYyZ3KCVMxUmjQ==" spinCount="100000" sheet="1" objects="1" scenarios="1"/>
  <customSheetViews>
    <customSheetView guid="{05FF1955-4320-4A61-BCC1-D0F92B9F4BA7}" scale="90">
      <selection activeCell="A17" sqref="A17"/>
      <pageMargins left="0.7" right="0.7" top="0.75" bottom="0.75" header="0.3" footer="0.3"/>
    </customSheetView>
  </customSheetViews>
  <mergeCells count="23">
    <mergeCell ref="E25:H25"/>
    <mergeCell ref="B9:H9"/>
    <mergeCell ref="B2:H2"/>
    <mergeCell ref="B3:H3"/>
    <mergeCell ref="B4:H4"/>
    <mergeCell ref="B5:H5"/>
    <mergeCell ref="B7:H7"/>
    <mergeCell ref="G11:H11"/>
    <mergeCell ref="B32:F32"/>
    <mergeCell ref="B39:C39"/>
    <mergeCell ref="B40:H48"/>
    <mergeCell ref="D11:F11"/>
    <mergeCell ref="B11:C11"/>
    <mergeCell ref="B34:H34"/>
    <mergeCell ref="G36:H36"/>
    <mergeCell ref="G37:H38"/>
    <mergeCell ref="E18:H18"/>
    <mergeCell ref="E19:H19"/>
    <mergeCell ref="E20:H20"/>
    <mergeCell ref="E21:H21"/>
    <mergeCell ref="E22:H22"/>
    <mergeCell ref="E23:H23"/>
    <mergeCell ref="E24:H24"/>
  </mergeCells>
  <phoneticPr fontId="27" type="noConversion"/>
  <conditionalFormatting sqref="C25">
    <cfRule type="cellIs" dxfId="27" priority="9" operator="notEqual">
      <formula>1</formula>
    </cfRule>
  </conditionalFormatting>
  <conditionalFormatting sqref="E14">
    <cfRule type="expression" dxfId="26" priority="7">
      <formula>$C$14&gt;0</formula>
    </cfRule>
  </conditionalFormatting>
  <conditionalFormatting sqref="E15">
    <cfRule type="expression" dxfId="25" priority="6">
      <formula>$C$15&gt;0</formula>
    </cfRule>
  </conditionalFormatting>
  <conditionalFormatting sqref="E31">
    <cfRule type="cellIs" dxfId="24" priority="23" operator="lessThan">
      <formula>#REF!</formula>
    </cfRule>
  </conditionalFormatting>
  <conditionalFormatting sqref="G14">
    <cfRule type="expression" dxfId="23" priority="2">
      <formula>$C$14&gt;0</formula>
    </cfRule>
  </conditionalFormatting>
  <conditionalFormatting sqref="G15">
    <cfRule type="expression" dxfId="22" priority="1">
      <formula>$C$15&gt;0</formula>
    </cfRule>
  </conditionalFormatting>
  <conditionalFormatting sqref="G16">
    <cfRule type="cellIs" dxfId="21" priority="3" operator="lessThan">
      <formula>15%</formula>
    </cfRule>
  </conditionalFormatting>
  <dataValidations count="3">
    <dataValidation type="decimal" allowBlank="1" showInputMessage="1" showErrorMessage="1" error="Please enter in percentage (0% to 100%)" sqref="C19:C24" xr:uid="{0BB5D286-26DD-4ECE-B438-B16C2D44D041}">
      <formula1>0</formula1>
      <formula2>1</formula2>
    </dataValidation>
    <dataValidation type="decimal" operator="greaterThanOrEqual" allowBlank="1" showInputMessage="1" showErrorMessage="1" error="Not lower than 60 000" sqref="E13:E15" xr:uid="{965D1C9E-956E-5E4B-B638-13B971E3E77C}">
      <formula1>D13</formula1>
    </dataValidation>
    <dataValidation type="decimal" operator="greaterThanOrEqual" allowBlank="1" showInputMessage="1" showErrorMessage="1" error="Not lower than 15%" sqref="G13:G15" xr:uid="{F2EA7E05-356C-4740-91C9-AE15D1F8C1DE}">
      <formula1>15%</formula1>
    </dataValidation>
  </dataValidations>
  <printOptions horizontalCentered="1" verticalCentered="1"/>
  <pageMargins left="0.7" right="0.7" top="0.75" bottom="0.75" header="0.3" footer="0.3"/>
  <pageSetup paperSize="9" scale="55" orientation="landscape" horizontalDpi="4294967292" verticalDpi="4294967292" r:id="rId1"/>
  <ignoredErrors>
    <ignoredError sqref="F16 D31:F31 D28 D30"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AFE7F-0E73-4C2A-BD30-24FB80E466F8}">
  <sheetPr>
    <pageSetUpPr fitToPage="1"/>
  </sheetPr>
  <dimension ref="A1:AF238"/>
  <sheetViews>
    <sheetView zoomScaleNormal="100" workbookViewId="0">
      <selection activeCell="B69" sqref="B69:M74"/>
    </sheetView>
  </sheetViews>
  <sheetFormatPr baseColWidth="10" defaultColWidth="10.83203125" defaultRowHeight="13" x14ac:dyDescent="0.15"/>
  <cols>
    <col min="1" max="1" width="2.1640625" style="227" customWidth="1"/>
    <col min="2" max="2" width="20.5" style="228" customWidth="1"/>
    <col min="3" max="3" width="58.33203125" style="228" customWidth="1"/>
    <col min="4" max="4" width="9.5" style="229" customWidth="1"/>
    <col min="5" max="11" width="15" style="228" customWidth="1"/>
    <col min="12" max="12" width="17.83203125" style="228" customWidth="1"/>
    <col min="13" max="13" width="7.6640625" style="228" customWidth="1"/>
    <col min="14" max="14" width="15" style="228" hidden="1" customWidth="1"/>
    <col min="15" max="15" width="16.1640625" style="228" hidden="1" customWidth="1"/>
    <col min="16" max="16" width="19.6640625" style="228" hidden="1" customWidth="1"/>
    <col min="17" max="17" width="10.83203125" style="228"/>
    <col min="18" max="32" width="10.83203125" style="227"/>
    <col min="33" max="16384" width="10.83203125" style="228"/>
  </cols>
  <sheetData>
    <row r="1" spans="1:32" s="365" customFormat="1" ht="14" customHeight="1" thickBot="1" x14ac:dyDescent="0.2">
      <c r="A1" s="227"/>
      <c r="B1" s="230"/>
      <c r="C1" s="231"/>
      <c r="D1" s="337"/>
      <c r="E1" s="8"/>
      <c r="F1" s="8"/>
      <c r="G1" s="8"/>
      <c r="H1" s="8"/>
      <c r="I1" s="8"/>
      <c r="J1" s="8"/>
      <c r="K1" s="8"/>
      <c r="L1" s="8"/>
      <c r="M1" s="8"/>
      <c r="N1" s="8"/>
      <c r="O1" s="8"/>
      <c r="R1" s="366"/>
      <c r="S1" s="366"/>
      <c r="T1" s="366"/>
      <c r="U1" s="366"/>
      <c r="V1" s="366"/>
      <c r="W1" s="366"/>
      <c r="X1" s="366"/>
      <c r="Y1" s="366"/>
      <c r="Z1" s="366"/>
      <c r="AA1" s="366"/>
      <c r="AB1" s="366"/>
      <c r="AC1" s="366"/>
      <c r="AD1" s="366"/>
      <c r="AE1" s="366"/>
      <c r="AF1" s="366"/>
    </row>
    <row r="2" spans="1:32" s="233" customFormat="1" ht="24" customHeight="1" thickBot="1" x14ac:dyDescent="0.2">
      <c r="A2" s="232"/>
      <c r="B2" s="762" t="s">
        <v>10</v>
      </c>
      <c r="C2" s="763"/>
      <c r="D2" s="763"/>
      <c r="E2" s="763"/>
      <c r="F2" s="763"/>
      <c r="G2" s="763"/>
      <c r="H2" s="763"/>
      <c r="I2" s="763"/>
      <c r="J2" s="763"/>
      <c r="K2" s="763"/>
      <c r="L2" s="763"/>
      <c r="M2" s="763"/>
      <c r="N2" s="763"/>
      <c r="O2" s="763"/>
      <c r="P2" s="764"/>
      <c r="Q2" s="365"/>
      <c r="R2" s="366"/>
      <c r="S2" s="232"/>
      <c r="T2" s="232"/>
      <c r="U2" s="232"/>
      <c r="V2" s="232"/>
      <c r="W2" s="232"/>
      <c r="X2" s="232"/>
      <c r="Y2" s="232"/>
      <c r="Z2" s="232"/>
      <c r="AA2" s="232"/>
      <c r="AB2" s="232"/>
      <c r="AC2" s="232"/>
      <c r="AD2" s="232"/>
      <c r="AE2" s="232"/>
      <c r="AF2" s="232"/>
    </row>
    <row r="3" spans="1:32" s="235" customFormat="1" ht="24" customHeight="1" thickBot="1" x14ac:dyDescent="0.2">
      <c r="A3" s="234"/>
      <c r="B3" s="765" t="str">
        <f>'General Information'!B5</f>
        <v>Kempegowda International Airport, Bengaluru</v>
      </c>
      <c r="C3" s="766"/>
      <c r="D3" s="766"/>
      <c r="E3" s="766"/>
      <c r="F3" s="766"/>
      <c r="G3" s="766"/>
      <c r="H3" s="766"/>
      <c r="I3" s="766"/>
      <c r="J3" s="766"/>
      <c r="K3" s="766"/>
      <c r="L3" s="766"/>
      <c r="M3" s="766"/>
      <c r="N3" s="766"/>
      <c r="O3" s="766"/>
      <c r="P3" s="767"/>
      <c r="Q3" s="365"/>
      <c r="R3" s="366"/>
      <c r="S3" s="234"/>
      <c r="T3" s="234"/>
      <c r="U3" s="234"/>
      <c r="V3" s="234"/>
      <c r="W3" s="234"/>
      <c r="X3" s="234"/>
      <c r="Y3" s="234"/>
      <c r="Z3" s="234"/>
      <c r="AA3" s="234"/>
      <c r="AB3" s="234"/>
      <c r="AC3" s="234"/>
      <c r="AD3" s="234"/>
      <c r="AE3" s="234"/>
      <c r="AF3" s="234"/>
    </row>
    <row r="4" spans="1:32" s="237" customFormat="1" ht="24" customHeight="1" thickBot="1" x14ac:dyDescent="0.2">
      <c r="A4" s="236"/>
      <c r="B4" s="768">
        <f>'General Information'!E7</f>
        <v>0</v>
      </c>
      <c r="C4" s="769"/>
      <c r="D4" s="769"/>
      <c r="E4" s="769"/>
      <c r="F4" s="769"/>
      <c r="G4" s="769"/>
      <c r="H4" s="769"/>
      <c r="I4" s="769"/>
      <c r="J4" s="769"/>
      <c r="K4" s="769"/>
      <c r="L4" s="769"/>
      <c r="M4" s="769"/>
      <c r="N4" s="769"/>
      <c r="O4" s="769"/>
      <c r="P4" s="770"/>
      <c r="Q4" s="365"/>
      <c r="R4" s="366"/>
      <c r="S4" s="236"/>
      <c r="T4" s="236"/>
      <c r="U4" s="236"/>
      <c r="V4" s="236"/>
      <c r="W4" s="236"/>
      <c r="X4" s="236"/>
      <c r="Y4" s="236"/>
      <c r="Z4" s="236"/>
      <c r="AA4" s="236"/>
      <c r="AB4" s="236"/>
      <c r="AC4" s="236"/>
      <c r="AD4" s="236"/>
      <c r="AE4" s="236"/>
      <c r="AF4" s="236"/>
    </row>
    <row r="5" spans="1:32" s="237" customFormat="1" ht="24" customHeight="1" thickBot="1" x14ac:dyDescent="0.2">
      <c r="A5" s="236"/>
      <c r="B5" s="771" t="str">
        <f>'General Information'!B4</f>
        <v>T2-54F :: South Indian Specialty</v>
      </c>
      <c r="C5" s="772"/>
      <c r="D5" s="772"/>
      <c r="E5" s="769"/>
      <c r="F5" s="769"/>
      <c r="G5" s="769"/>
      <c r="H5" s="769"/>
      <c r="I5" s="769"/>
      <c r="J5" s="769"/>
      <c r="K5" s="769"/>
      <c r="L5" s="769"/>
      <c r="M5" s="769"/>
      <c r="N5" s="769"/>
      <c r="O5" s="769"/>
      <c r="P5" s="770"/>
      <c r="Q5" s="365"/>
      <c r="R5" s="366"/>
      <c r="S5" s="236"/>
      <c r="T5" s="236"/>
      <c r="U5" s="236"/>
      <c r="V5" s="236"/>
      <c r="W5" s="236"/>
      <c r="X5" s="236"/>
      <c r="Y5" s="236"/>
      <c r="Z5" s="236"/>
      <c r="AA5" s="236"/>
      <c r="AB5" s="236"/>
      <c r="AC5" s="236"/>
      <c r="AD5" s="236"/>
      <c r="AE5" s="236"/>
      <c r="AF5" s="236"/>
    </row>
    <row r="6" spans="1:32" s="237" customFormat="1" ht="24" customHeight="1" thickBot="1" x14ac:dyDescent="0.2">
      <c r="A6" s="236"/>
      <c r="B6" s="381" t="s">
        <v>217</v>
      </c>
      <c r="C6" s="376" t="str">
        <f>IF(F6="","",VLOOKUP(F6,'Input Sheet'!D4:S40,6,0))</f>
        <v>T2</v>
      </c>
      <c r="D6" s="375">
        <f>'General Information'!E9</f>
        <v>1</v>
      </c>
      <c r="E6" s="381" t="s">
        <v>208</v>
      </c>
      <c r="F6" s="570">
        <f>'General Information'!B15</f>
        <v>1</v>
      </c>
      <c r="G6" s="571"/>
      <c r="H6" s="570"/>
      <c r="I6" s="785" t="str">
        <f>'General Information'!C15</f>
        <v>T2 - Arrival Forecourt</v>
      </c>
      <c r="J6" s="785"/>
      <c r="K6" s="786"/>
      <c r="L6" s="381" t="s">
        <v>160</v>
      </c>
      <c r="M6" s="376">
        <f>IF(F6="","",VLOOKUP(F6,'Input Sheet'!D4:S40,8,0))</f>
        <v>180</v>
      </c>
      <c r="N6" s="779" t="str">
        <f>IF(F6="","",VLOOKUP(F6,'Input Sheet'!D4:S40,11,0))</f>
        <v>T2 - Projected Total Arriving Pax</v>
      </c>
      <c r="O6" s="780"/>
      <c r="P6" s="781"/>
      <c r="Q6" s="365"/>
      <c r="R6" s="366"/>
      <c r="S6" s="236"/>
      <c r="T6" s="236"/>
      <c r="U6" s="236"/>
      <c r="V6" s="236"/>
      <c r="W6" s="236"/>
      <c r="X6" s="236"/>
      <c r="Y6" s="236"/>
      <c r="Z6" s="236"/>
      <c r="AA6" s="236"/>
      <c r="AB6" s="236"/>
      <c r="AC6" s="236"/>
      <c r="AD6" s="236"/>
      <c r="AE6" s="236"/>
      <c r="AF6" s="236"/>
    </row>
    <row r="7" spans="1:32" s="365" customFormat="1" ht="10" customHeight="1" thickBot="1" x14ac:dyDescent="0.2">
      <c r="A7" s="227"/>
      <c r="B7" s="238"/>
      <c r="C7" s="336"/>
      <c r="D7" s="338"/>
      <c r="E7" s="111"/>
      <c r="F7" s="111"/>
      <c r="G7" s="111"/>
      <c r="H7" s="111"/>
      <c r="I7" s="111"/>
      <c r="J7" s="111"/>
      <c r="K7" s="111"/>
      <c r="L7" s="111"/>
      <c r="M7" s="111"/>
      <c r="N7" s="111"/>
      <c r="O7" s="111"/>
      <c r="P7" s="367"/>
      <c r="R7" s="366"/>
      <c r="S7" s="366"/>
      <c r="T7" s="366"/>
      <c r="U7" s="366"/>
      <c r="V7" s="366"/>
      <c r="W7" s="366"/>
      <c r="X7" s="366"/>
      <c r="Y7" s="366"/>
      <c r="Z7" s="366"/>
      <c r="AA7" s="366"/>
      <c r="AB7" s="366"/>
      <c r="AC7" s="366"/>
      <c r="AD7" s="366"/>
      <c r="AE7" s="366"/>
      <c r="AF7" s="366"/>
    </row>
    <row r="8" spans="1:32" ht="24" customHeight="1" thickBot="1" x14ac:dyDescent="0.2">
      <c r="B8" s="787" t="s">
        <v>58</v>
      </c>
      <c r="C8" s="788"/>
      <c r="D8" s="788"/>
      <c r="E8" s="788"/>
      <c r="F8" s="788"/>
      <c r="G8" s="788"/>
      <c r="H8" s="788"/>
      <c r="I8" s="788"/>
      <c r="J8" s="788"/>
      <c r="K8" s="788"/>
      <c r="L8" s="788"/>
      <c r="M8" s="789"/>
      <c r="N8" s="572"/>
      <c r="O8" s="572"/>
      <c r="P8" s="573"/>
      <c r="Q8" s="365"/>
      <c r="R8" s="366"/>
    </row>
    <row r="9" spans="1:32" s="365" customFormat="1" ht="10" customHeight="1" thickBot="1" x14ac:dyDescent="0.2">
      <c r="A9" s="227"/>
      <c r="B9" s="230"/>
      <c r="C9" s="231"/>
      <c r="D9" s="337"/>
      <c r="E9" s="8"/>
      <c r="F9" s="8"/>
      <c r="G9" s="8"/>
      <c r="H9" s="8"/>
      <c r="I9" s="8"/>
      <c r="J9" s="8"/>
      <c r="K9" s="8"/>
      <c r="L9" s="8"/>
      <c r="M9" s="8"/>
      <c r="N9" s="8"/>
      <c r="O9" s="8"/>
      <c r="R9" s="366"/>
      <c r="S9" s="366"/>
      <c r="T9" s="366"/>
      <c r="U9" s="366"/>
      <c r="V9" s="366"/>
      <c r="W9" s="366"/>
      <c r="X9" s="366"/>
      <c r="Y9" s="366"/>
      <c r="Z9" s="366"/>
      <c r="AA9" s="366"/>
      <c r="AB9" s="366"/>
      <c r="AC9" s="366"/>
      <c r="AD9" s="366"/>
      <c r="AE9" s="366"/>
      <c r="AF9" s="366"/>
    </row>
    <row r="10" spans="1:32" s="365" customFormat="1" ht="18" customHeight="1" thickBot="1" x14ac:dyDescent="0.2">
      <c r="A10" s="227"/>
      <c r="B10" s="773" t="s">
        <v>272</v>
      </c>
      <c r="C10" s="775" t="s">
        <v>78</v>
      </c>
      <c r="D10" s="377"/>
      <c r="E10" s="239" t="s">
        <v>68</v>
      </c>
      <c r="F10" s="239" t="s">
        <v>69</v>
      </c>
      <c r="G10" s="239" t="s">
        <v>70</v>
      </c>
      <c r="H10" s="239" t="s">
        <v>71</v>
      </c>
      <c r="I10" s="239" t="s">
        <v>72</v>
      </c>
      <c r="J10" s="239" t="s">
        <v>73</v>
      </c>
      <c r="K10" s="240"/>
      <c r="R10" s="366"/>
      <c r="S10" s="366"/>
      <c r="T10" s="366"/>
      <c r="U10" s="366"/>
      <c r="V10" s="366"/>
      <c r="W10" s="366"/>
      <c r="X10" s="366"/>
      <c r="Y10" s="366"/>
      <c r="Z10" s="366"/>
      <c r="AA10" s="366"/>
      <c r="AB10" s="366"/>
      <c r="AC10" s="366"/>
      <c r="AD10" s="366"/>
      <c r="AE10" s="366"/>
      <c r="AF10" s="366"/>
    </row>
    <row r="11" spans="1:32" s="365" customFormat="1" ht="18" customHeight="1" thickBot="1" x14ac:dyDescent="0.2">
      <c r="A11" s="227"/>
      <c r="B11" s="774"/>
      <c r="C11" s="776"/>
      <c r="D11" s="378"/>
      <c r="E11" s="241" t="str">
        <f>'1 - BIAL Pax Projections'!D8</f>
        <v>2024/2025</v>
      </c>
      <c r="F11" s="241" t="str">
        <f>'1 - BIAL Pax Projections'!E8</f>
        <v>2025/2026</v>
      </c>
      <c r="G11" s="241" t="str">
        <f>'1 - BIAL Pax Projections'!F8</f>
        <v>2026/2027</v>
      </c>
      <c r="H11" s="241" t="str">
        <f>'1 - BIAL Pax Projections'!G8</f>
        <v>2027/2028</v>
      </c>
      <c r="I11" s="241" t="str">
        <f>'1 - BIAL Pax Projections'!H8</f>
        <v>2028/2029</v>
      </c>
      <c r="J11" s="241" t="str">
        <f>'1 - BIAL Pax Projections'!I8</f>
        <v>2029/2030</v>
      </c>
      <c r="K11" s="242" t="s">
        <v>62</v>
      </c>
      <c r="L11" s="574" t="s">
        <v>63</v>
      </c>
      <c r="R11" s="366"/>
      <c r="S11" s="366"/>
      <c r="T11" s="366"/>
      <c r="U11" s="366"/>
      <c r="V11" s="366"/>
      <c r="W11" s="366"/>
      <c r="X11" s="366"/>
      <c r="Y11" s="366"/>
      <c r="Z11" s="366"/>
      <c r="AA11" s="366"/>
      <c r="AB11" s="366"/>
      <c r="AC11" s="366"/>
      <c r="AD11" s="366"/>
      <c r="AE11" s="366"/>
      <c r="AF11" s="366"/>
    </row>
    <row r="12" spans="1:32" s="365" customFormat="1" ht="18" customHeight="1" thickBot="1" x14ac:dyDescent="0.2">
      <c r="A12" s="227"/>
      <c r="B12" s="575" t="s">
        <v>126</v>
      </c>
      <c r="C12" s="452" t="str">
        <f>_xlfn.CONCAT(N6," (FULL YEAR)")</f>
        <v>T2 - Projected Total Arriving Pax (FULL YEAR)</v>
      </c>
      <c r="D12" s="455" t="s">
        <v>236</v>
      </c>
      <c r="E12" s="576">
        <f>'1 - BIAL Pax Projections'!D9</f>
        <v>10.61</v>
      </c>
      <c r="F12" s="576">
        <f>'1 - BIAL Pax Projections'!E9</f>
        <v>11.91</v>
      </c>
      <c r="G12" s="576">
        <f>'1 - BIAL Pax Projections'!F9</f>
        <v>13.164999999999999</v>
      </c>
      <c r="H12" s="576">
        <f>'1 - BIAL Pax Projections'!G9</f>
        <v>14.32</v>
      </c>
      <c r="I12" s="576">
        <f>'1 - BIAL Pax Projections'!H9</f>
        <v>15.54</v>
      </c>
      <c r="J12" s="576">
        <f>'1 - BIAL Pax Projections'!I9</f>
        <v>17.169999999999998</v>
      </c>
      <c r="K12" s="444">
        <f>SUM(E12:J12)</f>
        <v>82.715000000000003</v>
      </c>
      <c r="L12" s="27">
        <f>IF($E$12=0,(J12/F12)^(1/4)-1,(J12/E12)^(1/5)-1)</f>
        <v>0.10105999150884259</v>
      </c>
      <c r="R12" s="366"/>
      <c r="S12" s="366"/>
      <c r="T12" s="366"/>
      <c r="U12" s="366"/>
      <c r="V12" s="366"/>
      <c r="W12" s="366"/>
      <c r="X12" s="366"/>
      <c r="Y12" s="366"/>
      <c r="Z12" s="366"/>
      <c r="AA12" s="366"/>
      <c r="AB12" s="366"/>
      <c r="AC12" s="366"/>
      <c r="AD12" s="366"/>
      <c r="AE12" s="366"/>
      <c r="AF12" s="366"/>
    </row>
    <row r="13" spans="1:32" s="365" customFormat="1" ht="18" customHeight="1" thickBot="1" x14ac:dyDescent="0.2">
      <c r="A13" s="227"/>
      <c r="B13" s="577" t="s">
        <v>126</v>
      </c>
      <c r="C13" s="454" t="s">
        <v>308</v>
      </c>
      <c r="D13" s="453"/>
      <c r="E13" s="578">
        <f>E12/12*E15</f>
        <v>6.1891666666666669</v>
      </c>
      <c r="F13" s="578">
        <f t="shared" ref="F13:G13" si="0">F12/12*F15</f>
        <v>11.91</v>
      </c>
      <c r="G13" s="578">
        <f t="shared" si="0"/>
        <v>13.164999999999999</v>
      </c>
      <c r="H13" s="578">
        <f t="shared" ref="H13" si="1">H12/12*H15</f>
        <v>14.32</v>
      </c>
      <c r="I13" s="578">
        <f t="shared" ref="I13" si="2">I12/12*I15</f>
        <v>15.54</v>
      </c>
      <c r="J13" s="578">
        <f t="shared" ref="J13" si="3">J12/12*J15</f>
        <v>7.1541666666666659</v>
      </c>
      <c r="K13" s="443">
        <f>SUM(E13:J13)</f>
        <v>68.278333333333336</v>
      </c>
      <c r="R13" s="366"/>
      <c r="S13" s="366"/>
      <c r="T13" s="366"/>
      <c r="U13" s="366"/>
      <c r="V13" s="366"/>
      <c r="W13" s="366"/>
      <c r="X13" s="366"/>
      <c r="Y13" s="366"/>
      <c r="Z13" s="366"/>
      <c r="AA13" s="366"/>
      <c r="AB13" s="366"/>
      <c r="AC13" s="366"/>
      <c r="AD13" s="366"/>
      <c r="AE13" s="366"/>
      <c r="AF13" s="366"/>
    </row>
    <row r="14" spans="1:32" s="365" customFormat="1" ht="10" customHeight="1" thickBot="1" x14ac:dyDescent="0.2">
      <c r="A14" s="227"/>
      <c r="B14" s="265"/>
      <c r="C14" s="243"/>
      <c r="D14" s="340"/>
      <c r="E14" s="266"/>
      <c r="F14" s="266"/>
      <c r="G14" s="266"/>
      <c r="H14" s="266"/>
      <c r="I14" s="266"/>
      <c r="J14" s="266"/>
      <c r="K14" s="267"/>
      <c r="R14" s="366"/>
      <c r="S14" s="366"/>
      <c r="T14" s="366"/>
      <c r="U14" s="366"/>
      <c r="V14" s="366"/>
      <c r="W14" s="366"/>
      <c r="X14" s="366"/>
      <c r="Y14" s="366"/>
      <c r="Z14" s="366"/>
      <c r="AA14" s="366"/>
      <c r="AB14" s="366"/>
      <c r="AC14" s="366"/>
      <c r="AD14" s="366"/>
      <c r="AE14" s="366"/>
      <c r="AF14" s="366"/>
    </row>
    <row r="15" spans="1:32" s="365" customFormat="1" ht="18" customHeight="1" x14ac:dyDescent="0.15">
      <c r="A15" s="227"/>
      <c r="B15" s="777" t="s">
        <v>156</v>
      </c>
      <c r="C15" s="244" t="s">
        <v>252</v>
      </c>
      <c r="D15" s="341" t="s">
        <v>237</v>
      </c>
      <c r="E15" s="36">
        <v>7</v>
      </c>
      <c r="F15" s="36">
        <v>12</v>
      </c>
      <c r="G15" s="36">
        <v>12</v>
      </c>
      <c r="H15" s="36">
        <v>12</v>
      </c>
      <c r="I15" s="36">
        <v>12</v>
      </c>
      <c r="J15" s="36">
        <f>12-E15</f>
        <v>5</v>
      </c>
      <c r="K15" s="263">
        <f>SUM(E15:J15)</f>
        <v>60</v>
      </c>
      <c r="R15" s="366"/>
      <c r="S15" s="366"/>
      <c r="T15" s="366"/>
      <c r="U15" s="366"/>
      <c r="V15" s="366"/>
      <c r="W15" s="366"/>
      <c r="X15" s="366"/>
      <c r="Y15" s="366"/>
      <c r="Z15" s="366"/>
      <c r="AA15" s="366"/>
      <c r="AB15" s="366"/>
      <c r="AC15" s="366"/>
      <c r="AD15" s="366"/>
      <c r="AE15" s="366"/>
      <c r="AF15" s="366"/>
    </row>
    <row r="16" spans="1:32" s="368" customFormat="1" ht="18" customHeight="1" thickBot="1" x14ac:dyDescent="0.2">
      <c r="A16" s="366"/>
      <c r="B16" s="778"/>
      <c r="C16" s="456" t="s">
        <v>253</v>
      </c>
      <c r="D16" s="455" t="s">
        <v>238</v>
      </c>
      <c r="E16" s="217">
        <f>E13*1000000/E15</f>
        <v>884166.66666666674</v>
      </c>
      <c r="F16" s="217">
        <f t="shared" ref="F16:G16" si="4">F13*1000000/F15</f>
        <v>992500</v>
      </c>
      <c r="G16" s="217">
        <f t="shared" si="4"/>
        <v>1097083.3333333333</v>
      </c>
      <c r="H16" s="217">
        <f t="shared" ref="H16" si="5">H13*1000000/H15</f>
        <v>1193333.3333333333</v>
      </c>
      <c r="I16" s="217">
        <f t="shared" ref="I16" si="6">I13*1000000/I15</f>
        <v>1295000</v>
      </c>
      <c r="J16" s="217">
        <f t="shared" ref="J16" si="7">J13*1000000/J15</f>
        <v>1430833.3333333333</v>
      </c>
      <c r="K16" s="32">
        <f>K13*1000000/K15</f>
        <v>1137972.2222222225</v>
      </c>
      <c r="L16" s="365"/>
      <c r="M16" s="365"/>
      <c r="N16" s="365"/>
      <c r="O16" s="365"/>
      <c r="P16" s="365"/>
      <c r="Q16" s="365"/>
      <c r="R16" s="366"/>
      <c r="S16" s="366"/>
      <c r="T16" s="366"/>
      <c r="U16" s="366"/>
      <c r="V16" s="366"/>
      <c r="W16" s="366"/>
      <c r="X16" s="366"/>
      <c r="Y16" s="366"/>
      <c r="Z16" s="366"/>
      <c r="AA16" s="366"/>
      <c r="AB16" s="366"/>
      <c r="AC16" s="366"/>
      <c r="AD16" s="366"/>
      <c r="AE16" s="366"/>
      <c r="AF16" s="366"/>
    </row>
    <row r="17" spans="1:32" s="368" customFormat="1" ht="18" customHeight="1" thickBot="1" x14ac:dyDescent="0.2">
      <c r="A17" s="366"/>
      <c r="B17" s="579">
        <f>IF(F6="","",VLOOKUP(F6,'Input Sheet'!D4:S40,10,0))</f>
        <v>45536</v>
      </c>
      <c r="C17" s="246" t="s">
        <v>254</v>
      </c>
      <c r="D17" s="342" t="s">
        <v>239</v>
      </c>
      <c r="E17" s="271"/>
      <c r="F17" s="271"/>
      <c r="G17" s="271"/>
      <c r="H17" s="271"/>
      <c r="I17" s="271"/>
      <c r="J17" s="271"/>
      <c r="K17" s="32">
        <f>K18/K15</f>
        <v>0</v>
      </c>
      <c r="L17" s="27" t="e">
        <f>IF($E$12=0,(J17/F17)^(1/4)-1,(J17/E17)^(1/5)-1)</f>
        <v>#DIV/0!</v>
      </c>
      <c r="M17" s="365"/>
      <c r="N17" s="365"/>
      <c r="O17" s="365"/>
      <c r="P17" s="365"/>
      <c r="Q17" s="365"/>
      <c r="R17" s="366"/>
      <c r="S17" s="366"/>
      <c r="T17" s="366"/>
      <c r="U17" s="366"/>
      <c r="V17" s="366"/>
      <c r="W17" s="366"/>
      <c r="X17" s="366"/>
      <c r="Y17" s="366"/>
      <c r="Z17" s="366"/>
      <c r="AA17" s="366"/>
      <c r="AB17" s="366"/>
      <c r="AC17" s="366"/>
      <c r="AD17" s="366"/>
      <c r="AE17" s="366"/>
      <c r="AF17" s="366"/>
    </row>
    <row r="18" spans="1:32" s="368" customFormat="1" ht="18" customHeight="1" x14ac:dyDescent="0.15">
      <c r="A18" s="366"/>
      <c r="B18" s="782" t="s">
        <v>271</v>
      </c>
      <c r="C18" s="246" t="s">
        <v>255</v>
      </c>
      <c r="D18" s="343" t="s">
        <v>270</v>
      </c>
      <c r="E18" s="68">
        <f>E17*E15</f>
        <v>0</v>
      </c>
      <c r="F18" s="68">
        <f t="shared" ref="F18:G18" si="8">F17*F15</f>
        <v>0</v>
      </c>
      <c r="G18" s="68">
        <f t="shared" si="8"/>
        <v>0</v>
      </c>
      <c r="H18" s="68">
        <f t="shared" ref="H18" si="9">H17*H15</f>
        <v>0</v>
      </c>
      <c r="I18" s="68">
        <f t="shared" ref="I18" si="10">I17*I15</f>
        <v>0</v>
      </c>
      <c r="J18" s="68">
        <f t="shared" ref="J18" si="11">J17*J15</f>
        <v>0</v>
      </c>
      <c r="K18" s="32">
        <f>SUM(E18:J18)</f>
        <v>0</v>
      </c>
      <c r="L18" s="30"/>
      <c r="M18" s="365"/>
      <c r="N18" s="365"/>
      <c r="O18" s="365"/>
      <c r="P18" s="365"/>
      <c r="Q18" s="365"/>
      <c r="R18" s="366"/>
      <c r="S18" s="366"/>
      <c r="T18" s="366"/>
      <c r="U18" s="366"/>
      <c r="V18" s="366"/>
      <c r="W18" s="366"/>
      <c r="X18" s="366"/>
      <c r="Y18" s="366"/>
      <c r="Z18" s="366"/>
      <c r="AA18" s="366"/>
      <c r="AB18" s="366"/>
      <c r="AC18" s="366"/>
      <c r="AD18" s="366"/>
      <c r="AE18" s="366"/>
      <c r="AF18" s="366"/>
    </row>
    <row r="19" spans="1:32" s="368" customFormat="1" ht="18" customHeight="1" x14ac:dyDescent="0.15">
      <c r="A19" s="366"/>
      <c r="B19" s="783"/>
      <c r="C19" s="246" t="s">
        <v>163</v>
      </c>
      <c r="D19" s="343"/>
      <c r="E19" s="271"/>
      <c r="F19" s="271"/>
      <c r="G19" s="271"/>
      <c r="H19" s="271"/>
      <c r="I19" s="271"/>
      <c r="J19" s="271"/>
      <c r="K19" s="442" t="e">
        <f>AVERAGE(E19:J19)</f>
        <v>#DIV/0!</v>
      </c>
      <c r="L19" s="365"/>
      <c r="M19" s="365"/>
      <c r="N19" s="365"/>
      <c r="O19" s="365"/>
      <c r="P19" s="365"/>
      <c r="Q19" s="365"/>
      <c r="R19" s="366"/>
      <c r="S19" s="366"/>
      <c r="T19" s="366"/>
      <c r="U19" s="366"/>
      <c r="V19" s="366"/>
      <c r="W19" s="366"/>
      <c r="X19" s="366"/>
      <c r="Y19" s="366"/>
      <c r="Z19" s="366"/>
      <c r="AA19" s="366"/>
      <c r="AB19" s="366"/>
      <c r="AC19" s="366"/>
      <c r="AD19" s="366"/>
      <c r="AE19" s="366"/>
      <c r="AF19" s="366"/>
    </row>
    <row r="20" spans="1:32" s="368" customFormat="1" ht="18" customHeight="1" x14ac:dyDescent="0.15">
      <c r="A20" s="366"/>
      <c r="B20" s="783"/>
      <c r="C20" s="436" t="s">
        <v>305</v>
      </c>
      <c r="D20" s="437"/>
      <c r="E20" s="451" t="e">
        <f t="shared" ref="E20:J20" si="12">IF(E13=0,0,((E18/E19)/(E13*10^6)))</f>
        <v>#DIV/0!</v>
      </c>
      <c r="F20" s="451" t="e">
        <f t="shared" si="12"/>
        <v>#DIV/0!</v>
      </c>
      <c r="G20" s="451" t="e">
        <f t="shared" si="12"/>
        <v>#DIV/0!</v>
      </c>
      <c r="H20" s="451" t="e">
        <f t="shared" si="12"/>
        <v>#DIV/0!</v>
      </c>
      <c r="I20" s="451" t="e">
        <f t="shared" si="12"/>
        <v>#DIV/0!</v>
      </c>
      <c r="J20" s="451" t="e">
        <f t="shared" si="12"/>
        <v>#DIV/0!</v>
      </c>
      <c r="K20" s="440" t="e">
        <f>(K18/K19)/(K13*10^6)</f>
        <v>#DIV/0!</v>
      </c>
      <c r="L20" s="365"/>
      <c r="M20" s="365"/>
      <c r="N20" s="365"/>
      <c r="O20" s="365"/>
      <c r="P20" s="365"/>
      <c r="Q20" s="365"/>
      <c r="R20" s="366"/>
      <c r="S20" s="366"/>
      <c r="T20" s="366"/>
      <c r="U20" s="366"/>
      <c r="V20" s="366"/>
      <c r="W20" s="366"/>
      <c r="X20" s="366"/>
      <c r="Y20" s="366"/>
      <c r="Z20" s="366"/>
      <c r="AA20" s="366"/>
      <c r="AB20" s="366"/>
      <c r="AC20" s="366"/>
      <c r="AD20" s="366"/>
      <c r="AE20" s="366"/>
      <c r="AF20" s="366"/>
    </row>
    <row r="21" spans="1:32" s="368" customFormat="1" ht="18" customHeight="1" thickBot="1" x14ac:dyDescent="0.2">
      <c r="A21" s="366"/>
      <c r="B21" s="784"/>
      <c r="C21" s="390" t="s">
        <v>162</v>
      </c>
      <c r="D21" s="391"/>
      <c r="E21" s="251" t="e">
        <f t="shared" ref="E21:K21" si="13">IF(E13=0,0,E18/E19/(365/12*E15))</f>
        <v>#DIV/0!</v>
      </c>
      <c r="F21" s="251" t="e">
        <f t="shared" si="13"/>
        <v>#DIV/0!</v>
      </c>
      <c r="G21" s="251" t="e">
        <f t="shared" si="13"/>
        <v>#DIV/0!</v>
      </c>
      <c r="H21" s="251" t="e">
        <f t="shared" si="13"/>
        <v>#DIV/0!</v>
      </c>
      <c r="I21" s="251" t="e">
        <f t="shared" si="13"/>
        <v>#DIV/0!</v>
      </c>
      <c r="J21" s="251" t="e">
        <f t="shared" si="13"/>
        <v>#DIV/0!</v>
      </c>
      <c r="K21" s="33" t="e">
        <f t="shared" si="13"/>
        <v>#DIV/0!</v>
      </c>
      <c r="L21" s="365"/>
      <c r="M21" s="365"/>
      <c r="N21" s="365"/>
      <c r="O21" s="365"/>
      <c r="P21" s="365"/>
      <c r="Q21" s="365"/>
      <c r="R21" s="366"/>
      <c r="S21" s="366"/>
      <c r="T21" s="366"/>
      <c r="U21" s="366"/>
      <c r="V21" s="366"/>
      <c r="W21" s="366"/>
      <c r="X21" s="366"/>
      <c r="Y21" s="366"/>
      <c r="Z21" s="366"/>
      <c r="AA21" s="366"/>
      <c r="AB21" s="366"/>
      <c r="AC21" s="366"/>
      <c r="AD21" s="366"/>
      <c r="AE21" s="366"/>
      <c r="AF21" s="366"/>
    </row>
    <row r="22" spans="1:32" s="368" customFormat="1" ht="10" customHeight="1" thickBot="1" x14ac:dyDescent="0.2">
      <c r="A22" s="366"/>
      <c r="B22" s="386"/>
      <c r="C22" s="392"/>
      <c r="D22" s="393"/>
      <c r="E22" s="394"/>
      <c r="F22" s="394"/>
      <c r="G22" s="394"/>
      <c r="H22" s="394"/>
      <c r="I22" s="394"/>
      <c r="J22" s="394"/>
      <c r="K22" s="395"/>
      <c r="L22" s="365"/>
      <c r="M22" s="365"/>
      <c r="N22" s="365"/>
      <c r="O22" s="365"/>
      <c r="P22" s="365"/>
      <c r="Q22" s="365"/>
      <c r="R22" s="366"/>
      <c r="S22" s="366"/>
      <c r="T22" s="366"/>
      <c r="U22" s="366"/>
      <c r="V22" s="366"/>
      <c r="W22" s="366"/>
      <c r="X22" s="366"/>
      <c r="Y22" s="366"/>
      <c r="Z22" s="366"/>
      <c r="AA22" s="366"/>
      <c r="AB22" s="366"/>
      <c r="AC22" s="366"/>
      <c r="AD22" s="366"/>
      <c r="AE22" s="366"/>
      <c r="AF22" s="366"/>
    </row>
    <row r="23" spans="1:32" s="365" customFormat="1" ht="18" customHeight="1" x14ac:dyDescent="0.15">
      <c r="A23" s="366"/>
      <c r="B23" s="782" t="s">
        <v>84</v>
      </c>
      <c r="C23" s="396" t="s">
        <v>256</v>
      </c>
      <c r="D23" s="351" t="s">
        <v>240</v>
      </c>
      <c r="E23" s="397"/>
      <c r="F23" s="397"/>
      <c r="G23" s="397"/>
      <c r="H23" s="397"/>
      <c r="I23" s="397"/>
      <c r="J23" s="397"/>
      <c r="K23" s="83" t="e">
        <f>K24/K18</f>
        <v>#DIV/0!</v>
      </c>
      <c r="R23" s="366"/>
      <c r="S23" s="366"/>
      <c r="T23" s="366"/>
      <c r="U23" s="366"/>
      <c r="V23" s="366"/>
      <c r="W23" s="366"/>
      <c r="X23" s="366"/>
      <c r="Y23" s="366"/>
      <c r="Z23" s="366"/>
      <c r="AA23" s="366"/>
      <c r="AB23" s="366"/>
      <c r="AC23" s="366"/>
      <c r="AD23" s="366"/>
      <c r="AE23" s="366"/>
      <c r="AF23" s="366"/>
    </row>
    <row r="24" spans="1:32" s="370" customFormat="1" ht="18" customHeight="1" x14ac:dyDescent="0.15">
      <c r="A24" s="369"/>
      <c r="B24" s="783"/>
      <c r="C24" s="388" t="s">
        <v>257</v>
      </c>
      <c r="D24" s="344" t="s">
        <v>243</v>
      </c>
      <c r="E24" s="69">
        <f>E18*E23</f>
        <v>0</v>
      </c>
      <c r="F24" s="69">
        <f t="shared" ref="F24:G24" si="14">F18*F23</f>
        <v>0</v>
      </c>
      <c r="G24" s="69">
        <f t="shared" si="14"/>
        <v>0</v>
      </c>
      <c r="H24" s="69">
        <f t="shared" ref="H24" si="15">H18*H23</f>
        <v>0</v>
      </c>
      <c r="I24" s="69">
        <f t="shared" ref="I24" si="16">I18*I23</f>
        <v>0</v>
      </c>
      <c r="J24" s="69">
        <f t="shared" ref="J24" si="17">J18*J23</f>
        <v>0</v>
      </c>
      <c r="K24" s="32">
        <f>SUM(E24:J24)</f>
        <v>0</v>
      </c>
      <c r="L24" s="365"/>
      <c r="M24" s="365"/>
      <c r="N24" s="365"/>
      <c r="O24" s="365"/>
      <c r="P24" s="365"/>
      <c r="Q24" s="365"/>
      <c r="R24" s="366"/>
      <c r="S24" s="369"/>
      <c r="T24" s="369"/>
      <c r="U24" s="369"/>
      <c r="V24" s="369"/>
      <c r="W24" s="369"/>
      <c r="X24" s="369"/>
      <c r="Y24" s="369"/>
      <c r="Z24" s="369"/>
      <c r="AA24" s="369"/>
      <c r="AB24" s="369"/>
      <c r="AC24" s="369"/>
      <c r="AD24" s="369"/>
      <c r="AE24" s="369"/>
      <c r="AF24" s="369"/>
    </row>
    <row r="25" spans="1:32" s="365" customFormat="1" ht="18" customHeight="1" x14ac:dyDescent="0.15">
      <c r="A25" s="366"/>
      <c r="B25" s="783"/>
      <c r="C25" s="387" t="s">
        <v>258</v>
      </c>
      <c r="D25" s="345" t="s">
        <v>241</v>
      </c>
      <c r="E25" s="272"/>
      <c r="F25" s="272"/>
      <c r="G25" s="272"/>
      <c r="H25" s="272"/>
      <c r="I25" s="272"/>
      <c r="J25" s="272"/>
      <c r="K25" s="184" t="e">
        <f>K26/K24</f>
        <v>#DIV/0!</v>
      </c>
      <c r="R25" s="366"/>
      <c r="S25" s="366"/>
      <c r="T25" s="366"/>
      <c r="U25" s="366"/>
      <c r="V25" s="366"/>
      <c r="W25" s="366"/>
      <c r="X25" s="366"/>
      <c r="Y25" s="366"/>
      <c r="Z25" s="366"/>
      <c r="AA25" s="366"/>
      <c r="AB25" s="366"/>
      <c r="AC25" s="366"/>
      <c r="AD25" s="366"/>
      <c r="AE25" s="366"/>
      <c r="AF25" s="366"/>
    </row>
    <row r="26" spans="1:32" s="370" customFormat="1" ht="18" customHeight="1" thickBot="1" x14ac:dyDescent="0.2">
      <c r="A26" s="369"/>
      <c r="B26" s="783"/>
      <c r="C26" s="388" t="s">
        <v>259</v>
      </c>
      <c r="D26" s="344" t="s">
        <v>244</v>
      </c>
      <c r="E26" s="69">
        <f>E25*E24</f>
        <v>0</v>
      </c>
      <c r="F26" s="69">
        <f t="shared" ref="F26:G26" si="18">F25*F24</f>
        <v>0</v>
      </c>
      <c r="G26" s="69">
        <f t="shared" si="18"/>
        <v>0</v>
      </c>
      <c r="H26" s="69">
        <f t="shared" ref="H26" si="19">H25*H24</f>
        <v>0</v>
      </c>
      <c r="I26" s="69">
        <f t="shared" ref="I26" si="20">I25*I24</f>
        <v>0</v>
      </c>
      <c r="J26" s="69">
        <f t="shared" ref="J26" si="21">J25*J24</f>
        <v>0</v>
      </c>
      <c r="K26" s="32">
        <f>SUM(E26:J26)</f>
        <v>0</v>
      </c>
      <c r="L26" s="248"/>
      <c r="M26" s="365"/>
      <c r="N26" s="365"/>
      <c r="O26" s="365"/>
      <c r="P26" s="365"/>
      <c r="Q26" s="365"/>
      <c r="R26" s="369"/>
      <c r="S26" s="369"/>
      <c r="T26" s="369"/>
      <c r="U26" s="369"/>
      <c r="V26" s="369"/>
      <c r="W26" s="369"/>
      <c r="X26" s="369"/>
      <c r="Y26" s="369"/>
      <c r="Z26" s="369"/>
      <c r="AA26" s="369"/>
      <c r="AB26" s="369"/>
      <c r="AC26" s="369"/>
      <c r="AD26" s="369"/>
      <c r="AE26" s="369"/>
      <c r="AF26" s="369"/>
    </row>
    <row r="27" spans="1:32" s="370" customFormat="1" ht="18" customHeight="1" thickBot="1" x14ac:dyDescent="0.2">
      <c r="A27" s="369"/>
      <c r="B27" s="783"/>
      <c r="C27" s="388" t="s">
        <v>309</v>
      </c>
      <c r="D27" s="344"/>
      <c r="E27" s="69">
        <f>E26/E15</f>
        <v>0</v>
      </c>
      <c r="F27" s="69">
        <f t="shared" ref="F27:G27" si="22">F26/F15</f>
        <v>0</v>
      </c>
      <c r="G27" s="69">
        <f t="shared" si="22"/>
        <v>0</v>
      </c>
      <c r="H27" s="69">
        <f t="shared" ref="H27" si="23">H26/H15</f>
        <v>0</v>
      </c>
      <c r="I27" s="69">
        <f t="shared" ref="I27" si="24">I26/I15</f>
        <v>0</v>
      </c>
      <c r="J27" s="69">
        <f t="shared" ref="J27" si="25">J26/J15</f>
        <v>0</v>
      </c>
      <c r="K27" s="445">
        <f>K26/K15</f>
        <v>0</v>
      </c>
      <c r="L27" s="524" t="e">
        <f>IF($E$12=0,(J27/F27)^(1/4)-1,(J27/E27)^(1/5)-1)</f>
        <v>#DIV/0!</v>
      </c>
      <c r="M27" s="365"/>
      <c r="N27" s="365"/>
      <c r="O27" s="365"/>
      <c r="P27" s="365"/>
      <c r="Q27" s="365"/>
      <c r="R27" s="369"/>
      <c r="S27" s="369"/>
      <c r="T27" s="369"/>
      <c r="U27" s="369"/>
      <c r="V27" s="369"/>
      <c r="W27" s="369"/>
      <c r="X27" s="369"/>
      <c r="Y27" s="369"/>
      <c r="Z27" s="369"/>
      <c r="AA27" s="369"/>
      <c r="AB27" s="369"/>
      <c r="AC27" s="369"/>
      <c r="AD27" s="369"/>
      <c r="AE27" s="369"/>
      <c r="AF27" s="369"/>
    </row>
    <row r="28" spans="1:32" s="370" customFormat="1" ht="18" customHeight="1" thickBot="1" x14ac:dyDescent="0.2">
      <c r="A28" s="369"/>
      <c r="B28" s="784"/>
      <c r="C28" s="389" t="s">
        <v>260</v>
      </c>
      <c r="D28" s="346" t="s">
        <v>242</v>
      </c>
      <c r="E28" s="249">
        <f t="shared" ref="E28:K28" si="26">IF(E13=0,0,E27/E16)</f>
        <v>0</v>
      </c>
      <c r="F28" s="249">
        <f t="shared" si="26"/>
        <v>0</v>
      </c>
      <c r="G28" s="249">
        <f t="shared" si="26"/>
        <v>0</v>
      </c>
      <c r="H28" s="249">
        <f t="shared" si="26"/>
        <v>0</v>
      </c>
      <c r="I28" s="249">
        <f t="shared" si="26"/>
        <v>0</v>
      </c>
      <c r="J28" s="249">
        <f t="shared" si="26"/>
        <v>0</v>
      </c>
      <c r="K28" s="250">
        <f t="shared" si="26"/>
        <v>0</v>
      </c>
      <c r="L28" s="371"/>
      <c r="M28" s="365"/>
      <c r="N28" s="365"/>
      <c r="O28" s="365"/>
      <c r="P28" s="365"/>
      <c r="Q28" s="365"/>
      <c r="R28" s="369"/>
      <c r="S28" s="369"/>
      <c r="T28" s="369"/>
      <c r="U28" s="369"/>
      <c r="V28" s="369"/>
      <c r="W28" s="369"/>
      <c r="X28" s="369"/>
      <c r="Y28" s="369"/>
      <c r="Z28" s="369"/>
      <c r="AA28" s="369"/>
      <c r="AB28" s="369"/>
      <c r="AC28" s="369"/>
      <c r="AD28" s="369"/>
      <c r="AE28" s="369"/>
      <c r="AF28" s="369"/>
    </row>
    <row r="29" spans="1:32" s="365" customFormat="1" ht="10" customHeight="1" thickBot="1" x14ac:dyDescent="0.2">
      <c r="A29" s="227"/>
      <c r="B29" s="230"/>
      <c r="C29" s="231"/>
      <c r="D29" s="337"/>
      <c r="E29" s="8"/>
      <c r="F29" s="8"/>
      <c r="G29" s="8"/>
      <c r="H29" s="8"/>
      <c r="I29" s="8"/>
      <c r="J29" s="8"/>
      <c r="K29" s="8"/>
      <c r="L29" s="371"/>
      <c r="R29" s="366"/>
      <c r="S29" s="366"/>
      <c r="T29" s="366"/>
      <c r="U29" s="366"/>
      <c r="V29" s="366"/>
      <c r="W29" s="366"/>
      <c r="X29" s="366"/>
      <c r="Y29" s="366"/>
      <c r="Z29" s="366"/>
      <c r="AA29" s="366"/>
      <c r="AB29" s="366"/>
      <c r="AC29" s="366"/>
      <c r="AD29" s="366"/>
      <c r="AE29" s="366"/>
      <c r="AF29" s="366"/>
    </row>
    <row r="30" spans="1:32" s="365" customFormat="1" ht="18" customHeight="1" x14ac:dyDescent="0.15">
      <c r="A30" s="366"/>
      <c r="B30" s="790" t="s">
        <v>294</v>
      </c>
      <c r="C30" s="114" t="s">
        <v>286</v>
      </c>
      <c r="D30" s="347" t="s">
        <v>245</v>
      </c>
      <c r="E30" s="273"/>
      <c r="F30" s="273"/>
      <c r="G30" s="273"/>
      <c r="H30" s="273"/>
      <c r="I30" s="273"/>
      <c r="J30" s="273"/>
      <c r="K30" s="83" t="e">
        <f>SUMPRODUCT(E30:J30,E$18:J$18)/K$18</f>
        <v>#DIV/0!</v>
      </c>
      <c r="R30" s="366"/>
      <c r="S30" s="366"/>
      <c r="T30" s="366"/>
      <c r="U30" s="366"/>
      <c r="V30" s="366"/>
      <c r="W30" s="366"/>
      <c r="X30" s="366"/>
      <c r="Y30" s="366"/>
      <c r="Z30" s="366"/>
      <c r="AA30" s="366"/>
      <c r="AB30" s="366"/>
      <c r="AC30" s="366"/>
      <c r="AD30" s="366"/>
      <c r="AE30" s="366"/>
      <c r="AF30" s="366"/>
    </row>
    <row r="31" spans="1:32" s="365" customFormat="1" ht="18" customHeight="1" x14ac:dyDescent="0.15">
      <c r="A31" s="366"/>
      <c r="B31" s="791"/>
      <c r="C31" s="115" t="s">
        <v>287</v>
      </c>
      <c r="D31" s="348" t="s">
        <v>246</v>
      </c>
      <c r="E31" s="117">
        <f>E23</f>
        <v>0</v>
      </c>
      <c r="F31" s="117">
        <f t="shared" ref="F31:G31" si="27">F23</f>
        <v>0</v>
      </c>
      <c r="G31" s="117">
        <f t="shared" si="27"/>
        <v>0</v>
      </c>
      <c r="H31" s="117">
        <f t="shared" ref="H31" si="28">H23</f>
        <v>0</v>
      </c>
      <c r="I31" s="117">
        <f t="shared" ref="I31" si="29">I23</f>
        <v>0</v>
      </c>
      <c r="J31" s="117">
        <f t="shared" ref="J31" si="30">J23</f>
        <v>0</v>
      </c>
      <c r="K31" s="35" t="e">
        <f t="shared" ref="K31:K35" si="31">SUMPRODUCT(E31:J31,E$18:J$18)/K$18</f>
        <v>#DIV/0!</v>
      </c>
      <c r="L31" s="366"/>
      <c r="M31" s="366"/>
      <c r="N31" s="366"/>
      <c r="O31" s="366"/>
      <c r="P31" s="366"/>
      <c r="Q31" s="366"/>
      <c r="R31" s="366"/>
      <c r="S31" s="366"/>
      <c r="T31" s="366"/>
      <c r="U31" s="366"/>
      <c r="V31" s="366"/>
      <c r="W31" s="366"/>
      <c r="X31" s="366"/>
      <c r="Y31" s="366"/>
      <c r="Z31" s="366"/>
      <c r="AA31" s="366"/>
      <c r="AB31" s="366"/>
      <c r="AC31" s="366"/>
      <c r="AD31" s="366"/>
      <c r="AE31" s="366"/>
      <c r="AF31" s="366"/>
    </row>
    <row r="32" spans="1:32" s="365" customFormat="1" ht="18" customHeight="1" x14ac:dyDescent="0.15">
      <c r="A32" s="366"/>
      <c r="B32" s="792"/>
      <c r="C32" s="113" t="s">
        <v>288</v>
      </c>
      <c r="D32" s="349" t="s">
        <v>247</v>
      </c>
      <c r="E32" s="274"/>
      <c r="F32" s="274"/>
      <c r="G32" s="274"/>
      <c r="H32" s="274"/>
      <c r="I32" s="274"/>
      <c r="J32" s="274"/>
      <c r="K32" s="35" t="e">
        <f t="shared" si="31"/>
        <v>#DIV/0!</v>
      </c>
      <c r="L32" s="366"/>
      <c r="M32" s="366"/>
      <c r="N32" s="366"/>
      <c r="O32" s="366"/>
      <c r="P32" s="366"/>
      <c r="Q32" s="366"/>
      <c r="R32" s="366"/>
      <c r="S32" s="366"/>
      <c r="T32" s="366"/>
      <c r="U32" s="366"/>
      <c r="V32" s="366"/>
      <c r="W32" s="366"/>
      <c r="X32" s="366"/>
      <c r="Y32" s="366"/>
      <c r="Z32" s="366"/>
      <c r="AA32" s="366"/>
      <c r="AB32" s="366"/>
      <c r="AC32" s="366"/>
      <c r="AD32" s="366"/>
      <c r="AE32" s="366"/>
      <c r="AF32" s="366"/>
    </row>
    <row r="33" spans="1:32" s="365" customFormat="1" ht="18" customHeight="1" x14ac:dyDescent="0.15">
      <c r="A33" s="366"/>
      <c r="B33" s="792"/>
      <c r="C33" s="113" t="s">
        <v>289</v>
      </c>
      <c r="D33" s="349" t="s">
        <v>248</v>
      </c>
      <c r="E33" s="274"/>
      <c r="F33" s="274"/>
      <c r="G33" s="274"/>
      <c r="H33" s="274"/>
      <c r="I33" s="274"/>
      <c r="J33" s="274"/>
      <c r="K33" s="35" t="e">
        <f t="shared" si="31"/>
        <v>#DIV/0!</v>
      </c>
      <c r="L33" s="366"/>
      <c r="M33" s="366"/>
      <c r="N33" s="366"/>
      <c r="O33" s="366"/>
      <c r="P33" s="366"/>
      <c r="Q33" s="366"/>
      <c r="R33" s="366"/>
      <c r="S33" s="366"/>
      <c r="T33" s="366"/>
      <c r="U33" s="366"/>
      <c r="V33" s="366"/>
      <c r="W33" s="366"/>
      <c r="X33" s="366"/>
      <c r="Y33" s="366"/>
      <c r="Z33" s="366"/>
      <c r="AA33" s="366"/>
      <c r="AB33" s="366"/>
      <c r="AC33" s="366"/>
      <c r="AD33" s="366"/>
      <c r="AE33" s="366"/>
      <c r="AF33" s="366"/>
    </row>
    <row r="34" spans="1:32" s="365" customFormat="1" ht="18" customHeight="1" x14ac:dyDescent="0.15">
      <c r="A34" s="366"/>
      <c r="B34" s="792"/>
      <c r="C34" s="113" t="s">
        <v>290</v>
      </c>
      <c r="D34" s="349" t="s">
        <v>291</v>
      </c>
      <c r="E34" s="274"/>
      <c r="F34" s="274"/>
      <c r="G34" s="274"/>
      <c r="H34" s="274"/>
      <c r="I34" s="274"/>
      <c r="J34" s="274"/>
      <c r="K34" s="35" t="e">
        <f t="shared" si="31"/>
        <v>#DIV/0!</v>
      </c>
      <c r="L34" s="366"/>
      <c r="M34" s="366"/>
      <c r="N34" s="366"/>
      <c r="O34" s="366"/>
      <c r="P34" s="366"/>
      <c r="Q34" s="366"/>
      <c r="R34" s="366"/>
      <c r="S34" s="366"/>
      <c r="T34" s="366"/>
      <c r="U34" s="366"/>
      <c r="V34" s="366"/>
      <c r="W34" s="366"/>
      <c r="X34" s="366"/>
      <c r="Y34" s="366"/>
      <c r="Z34" s="366"/>
      <c r="AA34" s="366"/>
      <c r="AB34" s="366"/>
      <c r="AC34" s="366"/>
      <c r="AD34" s="366"/>
      <c r="AE34" s="366"/>
      <c r="AF34" s="366"/>
    </row>
    <row r="35" spans="1:32" s="365" customFormat="1" ht="18" customHeight="1" thickBot="1" x14ac:dyDescent="0.2">
      <c r="A35" s="366"/>
      <c r="B35" s="793"/>
      <c r="C35" s="116" t="s">
        <v>292</v>
      </c>
      <c r="D35" s="350" t="s">
        <v>293</v>
      </c>
      <c r="E35" s="275"/>
      <c r="F35" s="275"/>
      <c r="G35" s="275"/>
      <c r="H35" s="275"/>
      <c r="I35" s="275"/>
      <c r="J35" s="275"/>
      <c r="K35" s="82" t="e">
        <f t="shared" si="31"/>
        <v>#DIV/0!</v>
      </c>
      <c r="L35" s="366"/>
      <c r="M35" s="366"/>
      <c r="N35" s="366"/>
      <c r="O35" s="366"/>
      <c r="P35" s="366"/>
      <c r="Q35" s="366"/>
      <c r="R35" s="366"/>
      <c r="S35" s="366"/>
      <c r="T35" s="366"/>
      <c r="U35" s="366"/>
      <c r="V35" s="366"/>
      <c r="W35" s="366"/>
      <c r="X35" s="366"/>
      <c r="Y35" s="366"/>
      <c r="Z35" s="366"/>
      <c r="AA35" s="366"/>
      <c r="AB35" s="366"/>
      <c r="AC35" s="366"/>
      <c r="AD35" s="366"/>
      <c r="AE35" s="366"/>
      <c r="AF35" s="366"/>
    </row>
    <row r="36" spans="1:32" s="365" customFormat="1" ht="10" customHeight="1" thickBot="1" x14ac:dyDescent="0.2">
      <c r="A36" s="227"/>
      <c r="B36" s="230"/>
      <c r="C36" s="231"/>
      <c r="D36" s="337"/>
      <c r="E36" s="8"/>
      <c r="F36" s="8"/>
      <c r="G36" s="8"/>
      <c r="H36" s="8"/>
      <c r="I36" s="8"/>
      <c r="J36" s="8"/>
      <c r="K36" s="8"/>
      <c r="R36" s="366"/>
      <c r="S36" s="366"/>
      <c r="T36" s="366"/>
      <c r="U36" s="366"/>
      <c r="V36" s="366"/>
      <c r="W36" s="366"/>
      <c r="X36" s="366"/>
      <c r="Y36" s="366"/>
      <c r="Z36" s="366"/>
      <c r="AA36" s="366"/>
      <c r="AB36" s="366"/>
      <c r="AC36" s="366"/>
      <c r="AD36" s="366"/>
      <c r="AE36" s="366"/>
      <c r="AF36" s="366"/>
    </row>
    <row r="37" spans="1:32" s="365" customFormat="1" ht="30" customHeight="1" x14ac:dyDescent="0.15">
      <c r="A37" s="366"/>
      <c r="B37" s="794" t="s">
        <v>265</v>
      </c>
      <c r="C37" s="187" t="s">
        <v>251</v>
      </c>
      <c r="D37" s="351"/>
      <c r="E37" s="40">
        <f>80%</f>
        <v>0.8</v>
      </c>
      <c r="F37" s="40">
        <f>80%</f>
        <v>0.8</v>
      </c>
      <c r="G37" s="40">
        <f>80%</f>
        <v>0.8</v>
      </c>
      <c r="H37" s="40">
        <f>80%</f>
        <v>0.8</v>
      </c>
      <c r="I37" s="40">
        <f>80%</f>
        <v>0.8</v>
      </c>
      <c r="J37" s="40">
        <f>80%</f>
        <v>0.8</v>
      </c>
      <c r="K37" s="37"/>
      <c r="L37" s="372"/>
      <c r="M37" s="366"/>
      <c r="N37" s="366"/>
      <c r="O37" s="366"/>
      <c r="P37" s="366"/>
      <c r="Q37" s="366"/>
      <c r="R37" s="366"/>
      <c r="S37" s="366"/>
      <c r="T37" s="366"/>
      <c r="U37" s="366"/>
      <c r="V37" s="366"/>
      <c r="W37" s="366"/>
      <c r="X37" s="366"/>
      <c r="Y37" s="366"/>
      <c r="Z37" s="366"/>
      <c r="AA37" s="366"/>
      <c r="AB37" s="366"/>
      <c r="AC37" s="366"/>
      <c r="AD37" s="366"/>
      <c r="AE37" s="366"/>
      <c r="AF37" s="366"/>
    </row>
    <row r="38" spans="1:32" s="365" customFormat="1" ht="30" customHeight="1" thickBot="1" x14ac:dyDescent="0.2">
      <c r="A38" s="366"/>
      <c r="B38" s="795"/>
      <c r="C38" s="188" t="s">
        <v>164</v>
      </c>
      <c r="D38" s="350" t="s">
        <v>266</v>
      </c>
      <c r="E38" s="38">
        <f t="shared" ref="E38:F38" si="32">(E37*E12*10^6)</f>
        <v>8488000</v>
      </c>
      <c r="F38" s="38">
        <f t="shared" si="32"/>
        <v>9528000</v>
      </c>
      <c r="G38" s="38">
        <f t="shared" ref="G38:H38" si="33">(G37*G12*10^6)</f>
        <v>10532000</v>
      </c>
      <c r="H38" s="38">
        <f t="shared" si="33"/>
        <v>11456000.000000002</v>
      </c>
      <c r="I38" s="38">
        <f t="shared" ref="I38" si="34">(I37*I12*10^6)</f>
        <v>12432000</v>
      </c>
      <c r="J38" s="38">
        <f t="shared" ref="J38" si="35">(J37*J12*10^6)</f>
        <v>13735999.999999998</v>
      </c>
      <c r="K38" s="33"/>
      <c r="L38" s="247"/>
      <c r="M38" s="366"/>
      <c r="N38" s="366"/>
      <c r="O38" s="366"/>
      <c r="P38" s="366"/>
      <c r="Q38" s="366"/>
      <c r="R38" s="366"/>
      <c r="S38" s="366"/>
      <c r="T38" s="366"/>
      <c r="U38" s="366"/>
      <c r="V38" s="366"/>
      <c r="W38" s="366"/>
      <c r="X38" s="366"/>
      <c r="Y38" s="366"/>
      <c r="Z38" s="366"/>
      <c r="AA38" s="366"/>
      <c r="AB38" s="366"/>
      <c r="AC38" s="366"/>
      <c r="AD38" s="366"/>
      <c r="AE38" s="366"/>
      <c r="AF38" s="366"/>
    </row>
    <row r="39" spans="1:32" s="365" customFormat="1" ht="10" customHeight="1" thickBot="1" x14ac:dyDescent="0.2">
      <c r="A39" s="227"/>
      <c r="B39" s="230"/>
      <c r="C39" s="231"/>
      <c r="D39" s="337"/>
      <c r="E39" s="8"/>
      <c r="F39" s="8"/>
      <c r="G39" s="8"/>
      <c r="H39" s="8"/>
      <c r="I39" s="8"/>
      <c r="J39" s="8"/>
      <c r="K39" s="8"/>
      <c r="R39" s="366"/>
      <c r="S39" s="366"/>
      <c r="T39" s="366"/>
      <c r="U39" s="366"/>
      <c r="V39" s="366"/>
      <c r="W39" s="366"/>
      <c r="X39" s="366"/>
      <c r="Y39" s="366"/>
      <c r="Z39" s="366"/>
      <c r="AA39" s="366"/>
      <c r="AB39" s="366"/>
      <c r="AC39" s="366"/>
      <c r="AD39" s="366"/>
      <c r="AE39" s="366"/>
      <c r="AF39" s="366"/>
    </row>
    <row r="40" spans="1:32" s="365" customFormat="1" ht="18" customHeight="1" x14ac:dyDescent="0.15">
      <c r="A40" s="366"/>
      <c r="B40" s="379" t="s">
        <v>11</v>
      </c>
      <c r="C40" s="46" t="s">
        <v>110</v>
      </c>
      <c r="D40" s="352" t="s">
        <v>250</v>
      </c>
      <c r="E40" s="39">
        <f>E27*6</f>
        <v>0</v>
      </c>
      <c r="F40" s="39">
        <f t="shared" ref="F40:G40" si="36">F27*6</f>
        <v>0</v>
      </c>
      <c r="G40" s="39">
        <f t="shared" si="36"/>
        <v>0</v>
      </c>
      <c r="H40" s="39">
        <f t="shared" ref="H40" si="37">H27*6</f>
        <v>0</v>
      </c>
      <c r="I40" s="39">
        <f t="shared" ref="I40" si="38">I27*6</f>
        <v>0</v>
      </c>
      <c r="J40" s="39">
        <f t="shared" ref="J40" si="39">J27*6</f>
        <v>0</v>
      </c>
      <c r="K40" s="37"/>
      <c r="L40" s="372"/>
      <c r="M40" s="366"/>
      <c r="N40" s="366"/>
      <c r="O40" s="366"/>
      <c r="P40" s="366"/>
      <c r="Q40" s="366"/>
      <c r="R40" s="366"/>
      <c r="S40" s="366"/>
      <c r="T40" s="366"/>
      <c r="U40" s="366"/>
      <c r="V40" s="366"/>
      <c r="W40" s="366"/>
      <c r="X40" s="366"/>
      <c r="Y40" s="366"/>
      <c r="Z40" s="366"/>
      <c r="AA40" s="366"/>
      <c r="AB40" s="366"/>
      <c r="AC40" s="366"/>
      <c r="AD40" s="366"/>
      <c r="AE40" s="366"/>
      <c r="AF40" s="366"/>
    </row>
    <row r="41" spans="1:32" s="365" customFormat="1" ht="18" customHeight="1" thickBot="1" x14ac:dyDescent="0.2">
      <c r="A41" s="366"/>
      <c r="B41" s="380" t="s">
        <v>111</v>
      </c>
      <c r="C41" s="45" t="s">
        <v>165</v>
      </c>
      <c r="D41" s="353"/>
      <c r="E41" s="251">
        <f>E18*1%</f>
        <v>0</v>
      </c>
      <c r="F41" s="251">
        <f t="shared" ref="F41:G41" si="40">F18*1%</f>
        <v>0</v>
      </c>
      <c r="G41" s="251">
        <f t="shared" si="40"/>
        <v>0</v>
      </c>
      <c r="H41" s="251">
        <f t="shared" ref="H41" si="41">H18*1%</f>
        <v>0</v>
      </c>
      <c r="I41" s="251">
        <f t="shared" ref="I41" si="42">I18*1%</f>
        <v>0</v>
      </c>
      <c r="J41" s="251">
        <f t="shared" ref="J41" si="43">J18*1%</f>
        <v>0</v>
      </c>
      <c r="K41" s="446"/>
      <c r="L41" s="372"/>
      <c r="M41" s="366"/>
      <c r="N41" s="366"/>
      <c r="O41" s="366"/>
      <c r="P41" s="366"/>
      <c r="Q41" s="366"/>
      <c r="R41" s="366"/>
      <c r="S41" s="366"/>
      <c r="T41" s="366"/>
      <c r="U41" s="366"/>
      <c r="V41" s="366"/>
      <c r="W41" s="366"/>
      <c r="X41" s="366"/>
      <c r="Y41" s="366"/>
      <c r="Z41" s="366"/>
      <c r="AA41" s="366"/>
      <c r="AB41" s="366"/>
      <c r="AC41" s="366"/>
      <c r="AD41" s="366"/>
      <c r="AE41" s="366"/>
      <c r="AF41" s="366"/>
    </row>
    <row r="42" spans="1:32" s="365" customFormat="1" ht="10" customHeight="1" thickBot="1" x14ac:dyDescent="0.2">
      <c r="A42" s="227"/>
      <c r="B42" s="230"/>
      <c r="C42" s="231"/>
      <c r="D42" s="337"/>
      <c r="E42" s="8"/>
      <c r="F42" s="8"/>
      <c r="G42" s="8"/>
      <c r="H42" s="8"/>
      <c r="I42" s="8"/>
      <c r="J42" s="8"/>
      <c r="K42" s="8"/>
      <c r="R42" s="366"/>
      <c r="S42" s="366"/>
      <c r="T42" s="366"/>
      <c r="U42" s="366"/>
      <c r="V42" s="366"/>
      <c r="W42" s="366"/>
      <c r="X42" s="366"/>
      <c r="Y42" s="366"/>
      <c r="Z42" s="366"/>
      <c r="AA42" s="366"/>
      <c r="AB42" s="366"/>
      <c r="AC42" s="366"/>
      <c r="AD42" s="366"/>
      <c r="AE42" s="366"/>
      <c r="AF42" s="366"/>
    </row>
    <row r="43" spans="1:32" s="365" customFormat="1" ht="18" customHeight="1" x14ac:dyDescent="0.15">
      <c r="A43" s="227"/>
      <c r="B43" s="796" t="s">
        <v>157</v>
      </c>
      <c r="C43" s="268" t="s">
        <v>158</v>
      </c>
      <c r="D43" s="354"/>
      <c r="E43" s="286"/>
      <c r="F43" s="286"/>
      <c r="G43" s="286"/>
      <c r="H43" s="286"/>
      <c r="I43" s="286"/>
      <c r="J43" s="286"/>
      <c r="K43" s="37"/>
      <c r="R43" s="366"/>
      <c r="S43" s="366"/>
      <c r="T43" s="366"/>
      <c r="U43" s="366"/>
      <c r="V43" s="366"/>
      <c r="W43" s="366"/>
      <c r="X43" s="366"/>
      <c r="Y43" s="366"/>
      <c r="Z43" s="366"/>
      <c r="AA43" s="366"/>
      <c r="AB43" s="366"/>
      <c r="AC43" s="366"/>
      <c r="AD43" s="366"/>
      <c r="AE43" s="366"/>
      <c r="AF43" s="366"/>
    </row>
    <row r="44" spans="1:32" s="365" customFormat="1" ht="18" customHeight="1" x14ac:dyDescent="0.15">
      <c r="A44" s="227"/>
      <c r="B44" s="797"/>
      <c r="C44" s="269" t="s">
        <v>310</v>
      </c>
      <c r="D44" s="355"/>
      <c r="E44" s="271"/>
      <c r="F44" s="271"/>
      <c r="G44" s="271"/>
      <c r="H44" s="271"/>
      <c r="I44" s="271"/>
      <c r="J44" s="271"/>
      <c r="K44" s="32">
        <f>SUM(E44:J44)</f>
        <v>0</v>
      </c>
      <c r="R44" s="366"/>
      <c r="S44" s="366"/>
      <c r="T44" s="366"/>
      <c r="U44" s="366"/>
      <c r="V44" s="366"/>
      <c r="W44" s="366"/>
      <c r="X44" s="366"/>
      <c r="Y44" s="366"/>
      <c r="Z44" s="366"/>
      <c r="AA44" s="366"/>
      <c r="AB44" s="366"/>
      <c r="AC44" s="366"/>
      <c r="AD44" s="366"/>
      <c r="AE44" s="366"/>
      <c r="AF44" s="366"/>
    </row>
    <row r="45" spans="1:32" s="365" customFormat="1" ht="18" customHeight="1" x14ac:dyDescent="0.15">
      <c r="A45" s="227"/>
      <c r="B45" s="797"/>
      <c r="C45" s="269" t="s">
        <v>166</v>
      </c>
      <c r="D45" s="355" t="s">
        <v>268</v>
      </c>
      <c r="E45" s="69">
        <f>E44*E15</f>
        <v>0</v>
      </c>
      <c r="F45" s="69">
        <f t="shared" ref="F45:G45" si="44">F44*F15</f>
        <v>0</v>
      </c>
      <c r="G45" s="69">
        <f t="shared" si="44"/>
        <v>0</v>
      </c>
      <c r="H45" s="69">
        <f t="shared" ref="H45" si="45">H44*H15</f>
        <v>0</v>
      </c>
      <c r="I45" s="69">
        <f t="shared" ref="I45" si="46">I44*I15</f>
        <v>0</v>
      </c>
      <c r="J45" s="69">
        <f t="shared" ref="J45" si="47">J44*J15</f>
        <v>0</v>
      </c>
      <c r="K45" s="32">
        <f>SUM(E45:J45)</f>
        <v>0</v>
      </c>
      <c r="L45" s="372"/>
      <c r="R45" s="366"/>
      <c r="S45" s="366"/>
      <c r="T45" s="366"/>
      <c r="U45" s="366"/>
      <c r="V45" s="366"/>
      <c r="W45" s="366"/>
      <c r="X45" s="366"/>
      <c r="Y45" s="366"/>
      <c r="Z45" s="366"/>
      <c r="AA45" s="366"/>
      <c r="AB45" s="366"/>
      <c r="AC45" s="366"/>
      <c r="AD45" s="366"/>
      <c r="AE45" s="366"/>
      <c r="AF45" s="366"/>
    </row>
    <row r="46" spans="1:32" s="583" customFormat="1" ht="18" customHeight="1" thickBot="1" x14ac:dyDescent="0.2">
      <c r="A46" s="227"/>
      <c r="B46" s="798"/>
      <c r="C46" s="580" t="s">
        <v>267</v>
      </c>
      <c r="D46" s="581" t="s">
        <v>269</v>
      </c>
      <c r="E46" s="568" t="e">
        <f>IF(E12=0,0,E45/E18)</f>
        <v>#DIV/0!</v>
      </c>
      <c r="F46" s="568" t="e">
        <f t="shared" ref="F46:G46" si="48">F45/F18</f>
        <v>#DIV/0!</v>
      </c>
      <c r="G46" s="568" t="e">
        <f t="shared" si="48"/>
        <v>#DIV/0!</v>
      </c>
      <c r="H46" s="568" t="e">
        <f t="shared" ref="H46" si="49">H45/H18</f>
        <v>#DIV/0!</v>
      </c>
      <c r="I46" s="568" t="e">
        <f t="shared" ref="I46" si="50">I45/I18</f>
        <v>#DIV/0!</v>
      </c>
      <c r="J46" s="568" t="e">
        <f t="shared" ref="J46" si="51">J45/J18</f>
        <v>#DIV/0!</v>
      </c>
      <c r="K46" s="569" t="e">
        <f>K45/K18</f>
        <v>#DIV/0!</v>
      </c>
      <c r="L46" s="582"/>
      <c r="M46" s="365"/>
      <c r="R46" s="227"/>
      <c r="S46" s="227"/>
      <c r="T46" s="227"/>
      <c r="U46" s="227"/>
      <c r="V46" s="227"/>
      <c r="W46" s="227"/>
      <c r="X46" s="227"/>
      <c r="Y46" s="227"/>
      <c r="Z46" s="227"/>
      <c r="AA46" s="227"/>
      <c r="AB46" s="227"/>
      <c r="AC46" s="227"/>
      <c r="AD46" s="227"/>
      <c r="AE46" s="227"/>
      <c r="AF46" s="227"/>
    </row>
    <row r="47" spans="1:32" s="365" customFormat="1" ht="10" customHeight="1" thickBot="1" x14ac:dyDescent="0.2">
      <c r="A47" s="227"/>
      <c r="B47" s="230"/>
      <c r="C47" s="231"/>
      <c r="D47" s="337"/>
      <c r="E47" s="8"/>
      <c r="F47" s="8"/>
      <c r="G47" s="8"/>
      <c r="H47" s="8"/>
      <c r="I47" s="8"/>
      <c r="J47" s="8"/>
      <c r="K47" s="8"/>
      <c r="L47" s="372"/>
      <c r="R47" s="366"/>
      <c r="S47" s="366"/>
      <c r="T47" s="366"/>
      <c r="U47" s="366"/>
      <c r="V47" s="366"/>
      <c r="W47" s="366"/>
      <c r="X47" s="366"/>
      <c r="Y47" s="366"/>
      <c r="Z47" s="366"/>
      <c r="AA47" s="366"/>
      <c r="AB47" s="366"/>
      <c r="AC47" s="366"/>
      <c r="AD47" s="366"/>
      <c r="AE47" s="366"/>
      <c r="AF47" s="366"/>
    </row>
    <row r="48" spans="1:32" s="365" customFormat="1" ht="17" customHeight="1" x14ac:dyDescent="0.15">
      <c r="A48" s="366"/>
      <c r="B48" s="255" t="s">
        <v>13</v>
      </c>
      <c r="C48" s="256"/>
      <c r="D48" s="357"/>
      <c r="E48" s="257" t="e">
        <f>#REF!</f>
        <v>#REF!</v>
      </c>
      <c r="F48" s="257" t="str">
        <f>E11</f>
        <v>2024/2025</v>
      </c>
      <c r="G48" s="257" t="str">
        <f>F11</f>
        <v>2025/2026</v>
      </c>
      <c r="H48" s="257" t="str">
        <f>G11</f>
        <v>2026/2027</v>
      </c>
      <c r="I48" s="257" t="str">
        <f>H11</f>
        <v>2027/2028</v>
      </c>
      <c r="J48" s="257" t="str">
        <f>I11</f>
        <v>2028/2029</v>
      </c>
      <c r="K48" s="240" t="str">
        <f>K11</f>
        <v>Total</v>
      </c>
      <c r="L48" s="372"/>
      <c r="N48" s="366"/>
      <c r="O48" s="366"/>
      <c r="P48" s="366"/>
      <c r="Q48" s="366"/>
      <c r="R48" s="366"/>
      <c r="S48" s="366"/>
      <c r="T48" s="366"/>
      <c r="U48" s="366"/>
      <c r="V48" s="366"/>
      <c r="W48" s="366"/>
      <c r="X48" s="366"/>
      <c r="Y48" s="366"/>
      <c r="Z48" s="366"/>
      <c r="AA48" s="366"/>
      <c r="AB48" s="366"/>
      <c r="AC48" s="366"/>
      <c r="AD48" s="366"/>
      <c r="AE48" s="366"/>
      <c r="AF48" s="366"/>
    </row>
    <row r="49" spans="1:32" s="365" customFormat="1" ht="18" customHeight="1" x14ac:dyDescent="0.15">
      <c r="A49" s="366"/>
      <c r="B49" s="799" t="str">
        <f>B6</f>
        <v>Terminal:</v>
      </c>
      <c r="C49" s="258" t="s">
        <v>79</v>
      </c>
      <c r="D49" s="358"/>
      <c r="E49" s="43">
        <f t="shared" ref="E49:F49" si="52">E18</f>
        <v>0</v>
      </c>
      <c r="F49" s="43">
        <f t="shared" si="52"/>
        <v>0</v>
      </c>
      <c r="G49" s="43">
        <f t="shared" ref="G49:H49" si="53">G18</f>
        <v>0</v>
      </c>
      <c r="H49" s="43">
        <f t="shared" si="53"/>
        <v>0</v>
      </c>
      <c r="I49" s="43">
        <f t="shared" ref="I49" si="54">I18</f>
        <v>0</v>
      </c>
      <c r="J49" s="43">
        <f t="shared" ref="J49" si="55">J18</f>
        <v>0</v>
      </c>
      <c r="K49" s="41">
        <f>SUM(E49:J49)</f>
        <v>0</v>
      </c>
      <c r="L49" s="372"/>
      <c r="N49" s="366"/>
      <c r="O49" s="366"/>
      <c r="P49" s="366"/>
      <c r="Q49" s="366"/>
      <c r="R49" s="366"/>
      <c r="S49" s="366"/>
      <c r="T49" s="366"/>
      <c r="U49" s="366"/>
      <c r="V49" s="366"/>
      <c r="W49" s="366"/>
      <c r="X49" s="366"/>
      <c r="Y49" s="366"/>
      <c r="Z49" s="366"/>
      <c r="AA49" s="366"/>
      <c r="AB49" s="366"/>
      <c r="AC49" s="366"/>
      <c r="AD49" s="366"/>
      <c r="AE49" s="366"/>
      <c r="AF49" s="366"/>
    </row>
    <row r="50" spans="1:32" s="365" customFormat="1" ht="18" customHeight="1" x14ac:dyDescent="0.15">
      <c r="A50" s="366"/>
      <c r="B50" s="799"/>
      <c r="C50" s="258" t="s">
        <v>80</v>
      </c>
      <c r="D50" s="358"/>
      <c r="E50" s="43">
        <f t="shared" ref="E50:F50" si="56">E24</f>
        <v>0</v>
      </c>
      <c r="F50" s="43">
        <f t="shared" si="56"/>
        <v>0</v>
      </c>
      <c r="G50" s="43">
        <f t="shared" ref="G50:H50" si="57">G24</f>
        <v>0</v>
      </c>
      <c r="H50" s="43">
        <f t="shared" si="57"/>
        <v>0</v>
      </c>
      <c r="I50" s="43">
        <f t="shared" ref="I50" si="58">I24</f>
        <v>0</v>
      </c>
      <c r="J50" s="43">
        <f t="shared" ref="J50" si="59">J24</f>
        <v>0</v>
      </c>
      <c r="K50" s="41">
        <f>K24</f>
        <v>0</v>
      </c>
      <c r="L50" s="372"/>
      <c r="N50" s="366"/>
      <c r="O50" s="366"/>
      <c r="P50" s="366"/>
      <c r="Q50" s="366"/>
      <c r="R50" s="366"/>
      <c r="S50" s="366"/>
      <c r="T50" s="366"/>
      <c r="U50" s="366"/>
      <c r="V50" s="366"/>
      <c r="W50" s="366"/>
      <c r="X50" s="366"/>
      <c r="Y50" s="366"/>
      <c r="Z50" s="366"/>
      <c r="AA50" s="366"/>
      <c r="AB50" s="366"/>
      <c r="AC50" s="366"/>
      <c r="AD50" s="366"/>
      <c r="AE50" s="366"/>
      <c r="AF50" s="366"/>
    </row>
    <row r="51" spans="1:32" s="365" customFormat="1" ht="18" customHeight="1" x14ac:dyDescent="0.15">
      <c r="A51" s="366"/>
      <c r="B51" s="799"/>
      <c r="C51" s="259" t="s">
        <v>59</v>
      </c>
      <c r="D51" s="359"/>
      <c r="E51" s="44">
        <f t="shared" ref="E51:F51" si="60">E23</f>
        <v>0</v>
      </c>
      <c r="F51" s="44">
        <f t="shared" si="60"/>
        <v>0</v>
      </c>
      <c r="G51" s="44">
        <f t="shared" ref="G51:H51" si="61">G23</f>
        <v>0</v>
      </c>
      <c r="H51" s="44">
        <f t="shared" si="61"/>
        <v>0</v>
      </c>
      <c r="I51" s="44">
        <f t="shared" ref="I51" si="62">I23</f>
        <v>0</v>
      </c>
      <c r="J51" s="44">
        <f t="shared" ref="J51" si="63">J23</f>
        <v>0</v>
      </c>
      <c r="K51" s="42" t="e">
        <f t="shared" ref="K51" si="64">K50/K49</f>
        <v>#DIV/0!</v>
      </c>
      <c r="L51" s="372"/>
      <c r="N51" s="366"/>
      <c r="O51" s="366"/>
      <c r="P51" s="366"/>
      <c r="Q51" s="366"/>
      <c r="R51" s="366"/>
      <c r="S51" s="366"/>
      <c r="T51" s="366"/>
      <c r="U51" s="366"/>
      <c r="V51" s="366"/>
      <c r="W51" s="366"/>
      <c r="X51" s="366"/>
      <c r="Y51" s="366"/>
      <c r="Z51" s="366"/>
      <c r="AA51" s="366"/>
      <c r="AB51" s="366"/>
      <c r="AC51" s="366"/>
      <c r="AD51" s="366"/>
      <c r="AE51" s="366"/>
      <c r="AF51" s="366"/>
    </row>
    <row r="52" spans="1:32" s="365" customFormat="1" ht="18" customHeight="1" thickBot="1" x14ac:dyDescent="0.2">
      <c r="A52" s="366"/>
      <c r="B52" s="800"/>
      <c r="C52" s="260" t="s">
        <v>131</v>
      </c>
      <c r="D52" s="360"/>
      <c r="E52" s="261">
        <f t="shared" ref="E52:F52" si="65">E28</f>
        <v>0</v>
      </c>
      <c r="F52" s="261">
        <f t="shared" si="65"/>
        <v>0</v>
      </c>
      <c r="G52" s="261">
        <f t="shared" ref="G52:H52" si="66">G28</f>
        <v>0</v>
      </c>
      <c r="H52" s="261">
        <f t="shared" si="66"/>
        <v>0</v>
      </c>
      <c r="I52" s="261">
        <f t="shared" ref="I52" si="67">I28</f>
        <v>0</v>
      </c>
      <c r="J52" s="261">
        <f t="shared" ref="J52" si="68">J28</f>
        <v>0</v>
      </c>
      <c r="K52" s="262">
        <f>K28</f>
        <v>0</v>
      </c>
      <c r="L52" s="372"/>
      <c r="N52" s="366"/>
      <c r="O52" s="366"/>
      <c r="P52" s="366"/>
      <c r="Q52" s="366"/>
      <c r="R52" s="366"/>
      <c r="S52" s="366"/>
      <c r="T52" s="366"/>
      <c r="U52" s="366"/>
      <c r="V52" s="366"/>
      <c r="W52" s="366"/>
      <c r="X52" s="366"/>
      <c r="Y52" s="366"/>
      <c r="Z52" s="366"/>
      <c r="AA52" s="366"/>
      <c r="AB52" s="366"/>
      <c r="AC52" s="366"/>
      <c r="AD52" s="366"/>
      <c r="AE52" s="366"/>
      <c r="AF52" s="366"/>
    </row>
    <row r="53" spans="1:32" s="365" customFormat="1" ht="10" customHeight="1" thickBot="1" x14ac:dyDescent="0.2">
      <c r="A53" s="227"/>
      <c r="B53" s="230"/>
      <c r="C53" s="231"/>
      <c r="D53" s="337"/>
      <c r="E53" s="8"/>
      <c r="F53" s="8"/>
      <c r="G53" s="8"/>
      <c r="H53" s="8"/>
      <c r="I53" s="8"/>
      <c r="J53" s="8"/>
      <c r="K53" s="8"/>
      <c r="L53" s="8"/>
      <c r="N53" s="8"/>
      <c r="O53" s="8"/>
      <c r="P53" s="372"/>
      <c r="R53" s="366"/>
      <c r="S53" s="366"/>
      <c r="T53" s="366"/>
      <c r="U53" s="366"/>
      <c r="V53" s="366"/>
      <c r="W53" s="366"/>
      <c r="X53" s="366"/>
      <c r="Y53" s="366"/>
      <c r="Z53" s="366"/>
      <c r="AA53" s="366"/>
      <c r="AB53" s="366"/>
      <c r="AC53" s="366"/>
      <c r="AD53" s="366"/>
      <c r="AE53" s="366"/>
      <c r="AF53" s="366"/>
    </row>
    <row r="54" spans="1:32" ht="18" customHeight="1" thickBot="1" x14ac:dyDescent="0.2">
      <c r="B54" s="373"/>
      <c r="C54" s="365"/>
      <c r="D54" s="374"/>
      <c r="E54" s="365"/>
      <c r="F54" s="365"/>
      <c r="G54" s="365"/>
      <c r="H54" s="365"/>
      <c r="I54" s="803" t="s">
        <v>2</v>
      </c>
      <c r="J54" s="804"/>
      <c r="K54" s="801">
        <f>'General Information'!E11</f>
        <v>0</v>
      </c>
      <c r="L54" s="802"/>
      <c r="M54" s="365"/>
      <c r="P54" s="372"/>
      <c r="Q54" s="365"/>
      <c r="R54" s="366"/>
    </row>
    <row r="55" spans="1:32" ht="18" customHeight="1" thickBot="1" x14ac:dyDescent="0.2">
      <c r="B55" s="373"/>
      <c r="C55" s="365"/>
      <c r="D55" s="374"/>
      <c r="E55" s="365"/>
      <c r="F55" s="365"/>
      <c r="G55" s="365"/>
      <c r="H55" s="365"/>
      <c r="I55" s="831" t="s">
        <v>276</v>
      </c>
      <c r="J55" s="832"/>
      <c r="K55" s="819">
        <f>'General Information'!I14</f>
        <v>0</v>
      </c>
      <c r="L55" s="820"/>
      <c r="M55" s="365"/>
      <c r="P55" s="372"/>
      <c r="Q55" s="365"/>
      <c r="R55" s="366"/>
    </row>
    <row r="56" spans="1:32" ht="18" customHeight="1" thickBot="1" x14ac:dyDescent="0.2">
      <c r="B56" s="365"/>
      <c r="C56" s="365"/>
      <c r="D56" s="374"/>
      <c r="E56" s="365"/>
      <c r="F56" s="365"/>
      <c r="G56" s="365"/>
      <c r="H56" s="365"/>
      <c r="I56" s="803" t="s">
        <v>3</v>
      </c>
      <c r="J56" s="804"/>
      <c r="K56" s="821"/>
      <c r="L56" s="822"/>
      <c r="M56" s="365"/>
      <c r="P56" s="372"/>
      <c r="Q56" s="365"/>
      <c r="R56" s="366"/>
    </row>
    <row r="57" spans="1:32" s="365" customFormat="1" ht="18" customHeight="1" thickBot="1" x14ac:dyDescent="0.2">
      <c r="A57" s="366"/>
      <c r="D57" s="374"/>
      <c r="J57" s="385"/>
      <c r="K57" s="823"/>
      <c r="L57" s="824"/>
      <c r="P57" s="372"/>
      <c r="R57" s="366"/>
      <c r="S57" s="366"/>
      <c r="T57" s="366"/>
      <c r="U57" s="366"/>
      <c r="V57" s="366"/>
      <c r="W57" s="366"/>
      <c r="X57" s="366"/>
      <c r="Y57" s="366"/>
      <c r="Z57" s="366"/>
      <c r="AA57" s="366"/>
      <c r="AB57" s="366"/>
      <c r="AC57" s="366"/>
      <c r="AD57" s="366"/>
      <c r="AE57" s="366"/>
      <c r="AF57" s="366"/>
    </row>
    <row r="58" spans="1:32" s="365" customFormat="1" ht="10" customHeight="1" thickBot="1" x14ac:dyDescent="0.2">
      <c r="A58" s="227"/>
      <c r="B58" s="230"/>
      <c r="C58" s="231"/>
      <c r="D58" s="337"/>
      <c r="E58" s="8"/>
      <c r="F58" s="8"/>
      <c r="G58" s="8"/>
      <c r="H58" s="8"/>
      <c r="I58" s="8"/>
      <c r="J58" s="8"/>
      <c r="K58" s="8"/>
      <c r="L58" s="8"/>
      <c r="N58" s="8"/>
      <c r="O58" s="8"/>
      <c r="R58" s="366"/>
      <c r="S58" s="366"/>
      <c r="T58" s="366"/>
      <c r="U58" s="366"/>
      <c r="V58" s="366"/>
      <c r="W58" s="366"/>
      <c r="X58" s="366"/>
      <c r="Y58" s="366"/>
      <c r="Z58" s="366"/>
      <c r="AA58" s="366"/>
      <c r="AB58" s="366"/>
      <c r="AC58" s="366"/>
      <c r="AD58" s="366"/>
      <c r="AE58" s="366"/>
      <c r="AF58" s="366"/>
    </row>
    <row r="59" spans="1:32" s="365" customFormat="1" ht="18" customHeight="1" x14ac:dyDescent="0.15">
      <c r="A59" s="366"/>
      <c r="B59" s="828" t="s">
        <v>14</v>
      </c>
      <c r="C59" s="829"/>
      <c r="D59" s="829"/>
      <c r="E59" s="829"/>
      <c r="F59" s="829"/>
      <c r="G59" s="829"/>
      <c r="H59" s="829"/>
      <c r="I59" s="829"/>
      <c r="J59" s="829"/>
      <c r="K59" s="829"/>
      <c r="L59" s="829"/>
      <c r="M59" s="830"/>
      <c r="N59" s="584"/>
      <c r="O59" s="585"/>
      <c r="P59" s="586"/>
      <c r="R59" s="366"/>
      <c r="S59" s="366"/>
      <c r="T59" s="366"/>
      <c r="U59" s="366"/>
      <c r="V59" s="366"/>
      <c r="W59" s="366"/>
      <c r="X59" s="366"/>
      <c r="Y59" s="366"/>
      <c r="Z59" s="366"/>
      <c r="AA59" s="366"/>
      <c r="AB59" s="366"/>
      <c r="AC59" s="366"/>
      <c r="AD59" s="366"/>
      <c r="AE59" s="366"/>
      <c r="AF59" s="366"/>
    </row>
    <row r="60" spans="1:32" s="365" customFormat="1" ht="18" customHeight="1" x14ac:dyDescent="0.15">
      <c r="A60" s="366"/>
      <c r="B60" s="817" t="s">
        <v>112</v>
      </c>
      <c r="C60" s="818"/>
      <c r="D60" s="825" t="s">
        <v>159</v>
      </c>
      <c r="E60" s="826"/>
      <c r="F60" s="826"/>
      <c r="G60" s="826"/>
      <c r="H60" s="826"/>
      <c r="I60" s="826"/>
      <c r="J60" s="826"/>
      <c r="K60" s="826"/>
      <c r="L60" s="826"/>
      <c r="M60" s="827"/>
      <c r="N60" s="587"/>
      <c r="O60" s="555"/>
      <c r="R60" s="366"/>
      <c r="S60" s="366"/>
      <c r="T60" s="366"/>
      <c r="U60" s="366"/>
      <c r="V60" s="366"/>
      <c r="W60" s="366"/>
      <c r="X60" s="366"/>
      <c r="Y60" s="366"/>
      <c r="Z60" s="366"/>
      <c r="AA60" s="366"/>
      <c r="AB60" s="366"/>
      <c r="AC60" s="366"/>
      <c r="AD60" s="366"/>
      <c r="AE60" s="366"/>
      <c r="AF60" s="366"/>
    </row>
    <row r="61" spans="1:32" s="365" customFormat="1" ht="18" customHeight="1" x14ac:dyDescent="0.15">
      <c r="A61" s="366"/>
      <c r="B61" s="833" t="s">
        <v>167</v>
      </c>
      <c r="C61" s="834"/>
      <c r="D61" s="841" t="s">
        <v>168</v>
      </c>
      <c r="E61" s="842"/>
      <c r="F61" s="842"/>
      <c r="G61" s="842"/>
      <c r="H61" s="842"/>
      <c r="I61" s="842"/>
      <c r="J61" s="842"/>
      <c r="K61" s="842"/>
      <c r="L61" s="842"/>
      <c r="M61" s="843"/>
      <c r="N61" s="588"/>
      <c r="O61" s="554"/>
      <c r="R61" s="366"/>
      <c r="S61" s="366"/>
      <c r="T61" s="366"/>
      <c r="U61" s="366"/>
      <c r="V61" s="366"/>
      <c r="W61" s="366"/>
      <c r="X61" s="366"/>
      <c r="Y61" s="366"/>
      <c r="Z61" s="366"/>
      <c r="AA61" s="366"/>
      <c r="AB61" s="366"/>
      <c r="AC61" s="366"/>
      <c r="AD61" s="366"/>
      <c r="AE61" s="366"/>
      <c r="AF61" s="366"/>
    </row>
    <row r="62" spans="1:32" s="365" customFormat="1" ht="31" customHeight="1" x14ac:dyDescent="0.15">
      <c r="A62" s="366"/>
      <c r="B62" s="833" t="s">
        <v>15</v>
      </c>
      <c r="C62" s="834"/>
      <c r="D62" s="841" t="s">
        <v>124</v>
      </c>
      <c r="E62" s="842"/>
      <c r="F62" s="842"/>
      <c r="G62" s="842"/>
      <c r="H62" s="842"/>
      <c r="I62" s="842"/>
      <c r="J62" s="842"/>
      <c r="K62" s="842"/>
      <c r="L62" s="842"/>
      <c r="M62" s="843"/>
      <c r="N62" s="588"/>
      <c r="O62" s="554"/>
      <c r="R62" s="366"/>
      <c r="S62" s="366"/>
      <c r="T62" s="366"/>
      <c r="U62" s="366"/>
      <c r="V62" s="366"/>
      <c r="W62" s="366"/>
      <c r="X62" s="366"/>
      <c r="Y62" s="366"/>
      <c r="Z62" s="366"/>
      <c r="AA62" s="366"/>
      <c r="AB62" s="366"/>
      <c r="AC62" s="366"/>
      <c r="AD62" s="366"/>
      <c r="AE62" s="366"/>
      <c r="AF62" s="366"/>
    </row>
    <row r="63" spans="1:32" s="365" customFormat="1" ht="18" customHeight="1" x14ac:dyDescent="0.15">
      <c r="A63" s="366"/>
      <c r="B63" s="835" t="s">
        <v>170</v>
      </c>
      <c r="C63" s="836"/>
      <c r="D63" s="841" t="s">
        <v>114</v>
      </c>
      <c r="E63" s="842"/>
      <c r="F63" s="842"/>
      <c r="G63" s="842"/>
      <c r="H63" s="842"/>
      <c r="I63" s="842"/>
      <c r="J63" s="842"/>
      <c r="K63" s="842"/>
      <c r="L63" s="842"/>
      <c r="M63" s="843"/>
      <c r="N63" s="588"/>
      <c r="O63" s="554"/>
      <c r="R63" s="366"/>
      <c r="S63" s="366"/>
      <c r="T63" s="366"/>
      <c r="U63" s="366"/>
      <c r="V63" s="366"/>
      <c r="W63" s="366"/>
      <c r="X63" s="366"/>
      <c r="Y63" s="366"/>
      <c r="Z63" s="366"/>
      <c r="AA63" s="366"/>
      <c r="AB63" s="366"/>
      <c r="AC63" s="366"/>
      <c r="AD63" s="366"/>
      <c r="AE63" s="366"/>
      <c r="AF63" s="366"/>
    </row>
    <row r="64" spans="1:32" s="365" customFormat="1" ht="111" customHeight="1" x14ac:dyDescent="0.15">
      <c r="A64" s="366"/>
      <c r="B64" s="835" t="s">
        <v>171</v>
      </c>
      <c r="C64" s="836"/>
      <c r="D64" s="844" t="s">
        <v>295</v>
      </c>
      <c r="E64" s="845"/>
      <c r="F64" s="845"/>
      <c r="G64" s="845"/>
      <c r="H64" s="845"/>
      <c r="I64" s="845"/>
      <c r="J64" s="845"/>
      <c r="K64" s="845"/>
      <c r="L64" s="845"/>
      <c r="M64" s="846"/>
      <c r="N64" s="589"/>
      <c r="O64" s="590"/>
      <c r="R64" s="366"/>
      <c r="S64" s="366"/>
      <c r="T64" s="366"/>
      <c r="U64" s="366"/>
      <c r="V64" s="366"/>
      <c r="W64" s="366"/>
      <c r="X64" s="366"/>
      <c r="Y64" s="366"/>
      <c r="Z64" s="366"/>
      <c r="AA64" s="366"/>
      <c r="AB64" s="366"/>
      <c r="AC64" s="366"/>
      <c r="AD64" s="366"/>
      <c r="AE64" s="366"/>
      <c r="AF64" s="366"/>
    </row>
    <row r="65" spans="1:32" s="365" customFormat="1" ht="31" customHeight="1" x14ac:dyDescent="0.15">
      <c r="A65" s="366"/>
      <c r="B65" s="835" t="s">
        <v>115</v>
      </c>
      <c r="C65" s="836"/>
      <c r="D65" s="841" t="s">
        <v>113</v>
      </c>
      <c r="E65" s="842"/>
      <c r="F65" s="842"/>
      <c r="G65" s="842"/>
      <c r="H65" s="842"/>
      <c r="I65" s="842"/>
      <c r="J65" s="842"/>
      <c r="K65" s="842"/>
      <c r="L65" s="842"/>
      <c r="M65" s="843"/>
      <c r="N65" s="588"/>
      <c r="O65" s="554"/>
      <c r="R65" s="366"/>
      <c r="S65" s="366"/>
      <c r="T65" s="366"/>
      <c r="U65" s="366"/>
      <c r="V65" s="366"/>
      <c r="W65" s="366"/>
      <c r="X65" s="366"/>
      <c r="Y65" s="366"/>
      <c r="Z65" s="366"/>
      <c r="AA65" s="366"/>
      <c r="AB65" s="366"/>
      <c r="AC65" s="366"/>
      <c r="AD65" s="366"/>
      <c r="AE65" s="366"/>
      <c r="AF65" s="366"/>
    </row>
    <row r="66" spans="1:32" s="365" customFormat="1" ht="31" customHeight="1" thickBot="1" x14ac:dyDescent="0.2">
      <c r="A66" s="366"/>
      <c r="B66" s="837" t="s">
        <v>116</v>
      </c>
      <c r="C66" s="838"/>
      <c r="D66" s="814" t="s">
        <v>109</v>
      </c>
      <c r="E66" s="815"/>
      <c r="F66" s="815"/>
      <c r="G66" s="815"/>
      <c r="H66" s="815"/>
      <c r="I66" s="815"/>
      <c r="J66" s="815"/>
      <c r="K66" s="815"/>
      <c r="L66" s="815"/>
      <c r="M66" s="816"/>
      <c r="N66" s="591"/>
      <c r="O66" s="556"/>
      <c r="R66" s="366"/>
      <c r="S66" s="366"/>
      <c r="T66" s="366"/>
      <c r="U66" s="366"/>
      <c r="V66" s="366"/>
      <c r="W66" s="366"/>
      <c r="X66" s="366"/>
      <c r="Y66" s="366"/>
      <c r="Z66" s="366"/>
      <c r="AA66" s="366"/>
      <c r="AB66" s="366"/>
      <c r="AC66" s="366"/>
      <c r="AD66" s="366"/>
      <c r="AE66" s="366"/>
      <c r="AF66" s="366"/>
    </row>
    <row r="67" spans="1:32" s="365" customFormat="1" ht="10" customHeight="1" thickBot="1" x14ac:dyDescent="0.2">
      <c r="A67" s="366"/>
      <c r="D67" s="374"/>
      <c r="R67" s="366"/>
      <c r="S67" s="366"/>
      <c r="T67" s="366"/>
      <c r="U67" s="366"/>
      <c r="V67" s="366"/>
      <c r="W67" s="366"/>
      <c r="X67" s="366"/>
      <c r="Y67" s="366"/>
      <c r="Z67" s="366"/>
      <c r="AA67" s="366"/>
      <c r="AB67" s="366"/>
      <c r="AC67" s="366"/>
      <c r="AD67" s="366"/>
      <c r="AE67" s="366"/>
      <c r="AF67" s="366"/>
    </row>
    <row r="68" spans="1:32" ht="16" customHeight="1" thickBot="1" x14ac:dyDescent="0.2">
      <c r="B68" s="839" t="s">
        <v>5</v>
      </c>
      <c r="C68" s="840"/>
      <c r="D68" s="365"/>
      <c r="E68" s="365"/>
      <c r="F68" s="365"/>
      <c r="G68" s="365"/>
      <c r="H68" s="365"/>
      <c r="I68" s="365"/>
      <c r="J68" s="365"/>
      <c r="K68" s="365"/>
      <c r="L68" s="365"/>
      <c r="M68" s="365"/>
      <c r="N68" s="365"/>
      <c r="O68" s="365"/>
      <c r="P68" s="365"/>
      <c r="Q68" s="365"/>
      <c r="R68" s="366"/>
    </row>
    <row r="69" spans="1:32" ht="14" customHeight="1" x14ac:dyDescent="0.15">
      <c r="B69" s="805"/>
      <c r="C69" s="806"/>
      <c r="D69" s="806"/>
      <c r="E69" s="806"/>
      <c r="F69" s="806"/>
      <c r="G69" s="806"/>
      <c r="H69" s="806"/>
      <c r="I69" s="806"/>
      <c r="J69" s="806"/>
      <c r="K69" s="806"/>
      <c r="L69" s="806"/>
      <c r="M69" s="807"/>
      <c r="N69" s="592"/>
      <c r="O69" s="592"/>
      <c r="P69" s="593"/>
      <c r="Q69" s="365"/>
      <c r="R69" s="366"/>
    </row>
    <row r="70" spans="1:32" ht="14" customHeight="1" x14ac:dyDescent="0.15">
      <c r="B70" s="808"/>
      <c r="C70" s="809"/>
      <c r="D70" s="809"/>
      <c r="E70" s="809"/>
      <c r="F70" s="809"/>
      <c r="G70" s="809"/>
      <c r="H70" s="809"/>
      <c r="I70" s="809"/>
      <c r="J70" s="809"/>
      <c r="K70" s="809"/>
      <c r="L70" s="809"/>
      <c r="M70" s="810"/>
      <c r="N70" s="594"/>
      <c r="O70" s="594"/>
      <c r="P70" s="595"/>
      <c r="Q70" s="365"/>
      <c r="R70" s="366"/>
    </row>
    <row r="71" spans="1:32" ht="14" customHeight="1" x14ac:dyDescent="0.15">
      <c r="B71" s="808"/>
      <c r="C71" s="809"/>
      <c r="D71" s="809"/>
      <c r="E71" s="809"/>
      <c r="F71" s="809"/>
      <c r="G71" s="809"/>
      <c r="H71" s="809"/>
      <c r="I71" s="809"/>
      <c r="J71" s="809"/>
      <c r="K71" s="809"/>
      <c r="L71" s="809"/>
      <c r="M71" s="810"/>
      <c r="N71" s="594"/>
      <c r="O71" s="594"/>
      <c r="P71" s="595"/>
      <c r="Q71" s="365"/>
      <c r="R71" s="366"/>
    </row>
    <row r="72" spans="1:32" ht="14" customHeight="1" x14ac:dyDescent="0.15">
      <c r="B72" s="808"/>
      <c r="C72" s="809"/>
      <c r="D72" s="809"/>
      <c r="E72" s="809"/>
      <c r="F72" s="809"/>
      <c r="G72" s="809"/>
      <c r="H72" s="809"/>
      <c r="I72" s="809"/>
      <c r="J72" s="809"/>
      <c r="K72" s="809"/>
      <c r="L72" s="809"/>
      <c r="M72" s="810"/>
      <c r="N72" s="594"/>
      <c r="O72" s="594"/>
      <c r="P72" s="595"/>
      <c r="Q72" s="365"/>
      <c r="R72" s="366"/>
    </row>
    <row r="73" spans="1:32" ht="14" customHeight="1" x14ac:dyDescent="0.15">
      <c r="B73" s="808"/>
      <c r="C73" s="809"/>
      <c r="D73" s="809"/>
      <c r="E73" s="809"/>
      <c r="F73" s="809"/>
      <c r="G73" s="809"/>
      <c r="H73" s="809"/>
      <c r="I73" s="809"/>
      <c r="J73" s="809"/>
      <c r="K73" s="809"/>
      <c r="L73" s="809"/>
      <c r="M73" s="810"/>
      <c r="N73" s="594"/>
      <c r="O73" s="594"/>
      <c r="P73" s="595"/>
      <c r="Q73" s="365"/>
      <c r="R73" s="366"/>
    </row>
    <row r="74" spans="1:32" ht="14" customHeight="1" thickBot="1" x14ac:dyDescent="0.2">
      <c r="B74" s="811"/>
      <c r="C74" s="812"/>
      <c r="D74" s="812"/>
      <c r="E74" s="812"/>
      <c r="F74" s="812"/>
      <c r="G74" s="812"/>
      <c r="H74" s="812"/>
      <c r="I74" s="812"/>
      <c r="J74" s="812"/>
      <c r="K74" s="812"/>
      <c r="L74" s="812"/>
      <c r="M74" s="813"/>
      <c r="N74" s="596"/>
      <c r="O74" s="596"/>
      <c r="P74" s="597"/>
      <c r="Q74" s="365"/>
      <c r="R74" s="366"/>
    </row>
    <row r="75" spans="1:32" s="365" customFormat="1" ht="18" customHeight="1" x14ac:dyDescent="0.15">
      <c r="A75" s="366"/>
      <c r="D75" s="374"/>
      <c r="R75" s="366"/>
      <c r="S75" s="227"/>
      <c r="T75" s="227"/>
      <c r="U75" s="227"/>
      <c r="V75" s="227"/>
      <c r="W75" s="227"/>
      <c r="X75" s="227"/>
      <c r="Y75" s="227"/>
      <c r="Z75" s="227"/>
      <c r="AA75" s="366"/>
      <c r="AB75" s="366"/>
      <c r="AC75" s="366"/>
      <c r="AD75" s="366"/>
      <c r="AE75" s="366"/>
      <c r="AF75" s="366"/>
    </row>
    <row r="76" spans="1:32" x14ac:dyDescent="0.15">
      <c r="Q76" s="365"/>
      <c r="R76" s="366"/>
    </row>
    <row r="77" spans="1:32" x14ac:dyDescent="0.15">
      <c r="Q77" s="365"/>
      <c r="R77" s="366"/>
    </row>
    <row r="78" spans="1:32" x14ac:dyDescent="0.15">
      <c r="Q78" s="365"/>
      <c r="R78" s="366"/>
    </row>
    <row r="79" spans="1:32" x14ac:dyDescent="0.15">
      <c r="Q79" s="365"/>
      <c r="R79" s="366"/>
    </row>
    <row r="80" spans="1:32" x14ac:dyDescent="0.15">
      <c r="Q80" s="365"/>
      <c r="R80" s="366"/>
    </row>
    <row r="81" spans="2:18" x14ac:dyDescent="0.15">
      <c r="Q81" s="365"/>
      <c r="R81" s="366"/>
    </row>
    <row r="82" spans="2:18" x14ac:dyDescent="0.15">
      <c r="Q82" s="365"/>
      <c r="R82" s="366"/>
    </row>
    <row r="83" spans="2:18" s="227" customFormat="1" x14ac:dyDescent="0.15">
      <c r="B83" s="228"/>
      <c r="C83" s="228"/>
      <c r="D83" s="229"/>
      <c r="E83" s="228"/>
      <c r="F83" s="228"/>
      <c r="G83" s="228"/>
      <c r="H83" s="228"/>
      <c r="I83" s="228"/>
      <c r="J83" s="228"/>
      <c r="K83" s="228"/>
      <c r="L83" s="228"/>
      <c r="M83" s="228"/>
      <c r="N83" s="228"/>
      <c r="O83" s="228"/>
      <c r="P83" s="228"/>
      <c r="Q83" s="365"/>
      <c r="R83" s="366"/>
    </row>
    <row r="84" spans="2:18" s="227" customFormat="1" x14ac:dyDescent="0.15">
      <c r="B84" s="228"/>
      <c r="C84" s="228"/>
      <c r="D84" s="229"/>
      <c r="E84" s="228"/>
      <c r="F84" s="228"/>
      <c r="G84" s="228"/>
      <c r="H84" s="228"/>
      <c r="I84" s="228"/>
      <c r="J84" s="228"/>
      <c r="K84" s="228"/>
      <c r="L84" s="228"/>
      <c r="M84" s="228"/>
      <c r="N84" s="228"/>
      <c r="O84" s="228"/>
      <c r="P84" s="228"/>
      <c r="Q84" s="365"/>
      <c r="R84" s="366"/>
    </row>
    <row r="85" spans="2:18" s="227" customFormat="1" x14ac:dyDescent="0.15">
      <c r="B85" s="228"/>
      <c r="C85" s="228"/>
      <c r="D85" s="229"/>
      <c r="E85" s="228"/>
      <c r="F85" s="228"/>
      <c r="G85" s="228"/>
      <c r="H85" s="228"/>
      <c r="I85" s="228"/>
      <c r="J85" s="228"/>
      <c r="K85" s="228"/>
      <c r="L85" s="228"/>
      <c r="M85" s="228"/>
      <c r="N85" s="228"/>
      <c r="O85" s="228"/>
      <c r="P85" s="228"/>
      <c r="Q85" s="365"/>
      <c r="R85" s="366"/>
    </row>
    <row r="86" spans="2:18" s="227" customFormat="1" x14ac:dyDescent="0.15">
      <c r="B86" s="228"/>
      <c r="C86" s="228"/>
      <c r="D86" s="229"/>
      <c r="E86" s="228"/>
      <c r="F86" s="228"/>
      <c r="G86" s="228"/>
      <c r="H86" s="228"/>
      <c r="I86" s="228"/>
      <c r="J86" s="228"/>
      <c r="K86" s="228"/>
      <c r="L86" s="228"/>
      <c r="M86" s="228"/>
      <c r="N86" s="228"/>
      <c r="O86" s="228"/>
      <c r="P86" s="228"/>
      <c r="Q86" s="365"/>
      <c r="R86" s="366"/>
    </row>
    <row r="87" spans="2:18" s="227" customFormat="1" x14ac:dyDescent="0.15">
      <c r="B87" s="228"/>
      <c r="C87" s="228"/>
      <c r="D87" s="229"/>
      <c r="E87" s="228"/>
      <c r="F87" s="228"/>
      <c r="G87" s="228"/>
      <c r="H87" s="228"/>
      <c r="I87" s="228"/>
      <c r="J87" s="228"/>
      <c r="K87" s="228"/>
      <c r="L87" s="228"/>
      <c r="M87" s="228"/>
      <c r="N87" s="228"/>
      <c r="O87" s="228"/>
      <c r="P87" s="228"/>
      <c r="Q87" s="365"/>
      <c r="R87" s="366"/>
    </row>
    <row r="88" spans="2:18" s="227" customFormat="1" x14ac:dyDescent="0.15">
      <c r="B88" s="228"/>
      <c r="C88" s="228"/>
      <c r="D88" s="229"/>
      <c r="E88" s="228"/>
      <c r="F88" s="228"/>
      <c r="G88" s="228"/>
      <c r="H88" s="228"/>
      <c r="I88" s="228"/>
      <c r="J88" s="228"/>
      <c r="K88" s="228"/>
      <c r="L88" s="228"/>
      <c r="M88" s="228"/>
      <c r="N88" s="228"/>
      <c r="O88" s="228"/>
      <c r="P88" s="228"/>
      <c r="Q88" s="365"/>
      <c r="R88" s="366"/>
    </row>
    <row r="89" spans="2:18" s="227" customFormat="1" x14ac:dyDescent="0.15">
      <c r="B89" s="228"/>
      <c r="C89" s="228"/>
      <c r="D89" s="229"/>
      <c r="E89" s="228"/>
      <c r="F89" s="228"/>
      <c r="G89" s="228"/>
      <c r="H89" s="228"/>
      <c r="I89" s="228"/>
      <c r="J89" s="228"/>
      <c r="K89" s="228"/>
      <c r="L89" s="228"/>
      <c r="M89" s="228"/>
      <c r="N89" s="228"/>
      <c r="O89" s="228"/>
      <c r="P89" s="228"/>
      <c r="Q89" s="365"/>
      <c r="R89" s="366"/>
    </row>
    <row r="90" spans="2:18" s="227" customFormat="1" x14ac:dyDescent="0.15">
      <c r="B90" s="228"/>
      <c r="C90" s="228"/>
      <c r="D90" s="229"/>
      <c r="E90" s="228"/>
      <c r="F90" s="228"/>
      <c r="G90" s="228"/>
      <c r="H90" s="228"/>
      <c r="I90" s="228"/>
      <c r="J90" s="228"/>
      <c r="K90" s="228"/>
      <c r="L90" s="228"/>
      <c r="M90" s="228"/>
      <c r="N90" s="228"/>
      <c r="O90" s="228"/>
      <c r="P90" s="228"/>
      <c r="Q90" s="365"/>
      <c r="R90" s="366"/>
    </row>
    <row r="91" spans="2:18" s="227" customFormat="1" x14ac:dyDescent="0.15">
      <c r="B91" s="228"/>
      <c r="C91" s="228"/>
      <c r="D91" s="229"/>
      <c r="E91" s="228"/>
      <c r="F91" s="228"/>
      <c r="G91" s="228"/>
      <c r="H91" s="228"/>
      <c r="I91" s="228"/>
      <c r="J91" s="228"/>
      <c r="K91" s="228"/>
      <c r="L91" s="228"/>
      <c r="M91" s="228"/>
      <c r="N91" s="228"/>
      <c r="O91" s="228"/>
      <c r="P91" s="228"/>
      <c r="Q91" s="365"/>
      <c r="R91" s="366"/>
    </row>
    <row r="92" spans="2:18" s="227" customFormat="1" x14ac:dyDescent="0.15">
      <c r="B92" s="228"/>
      <c r="C92" s="228"/>
      <c r="D92" s="229"/>
      <c r="E92" s="228"/>
      <c r="F92" s="228"/>
      <c r="G92" s="228"/>
      <c r="H92" s="228"/>
      <c r="I92" s="228"/>
      <c r="J92" s="228"/>
      <c r="K92" s="228"/>
      <c r="L92" s="228"/>
      <c r="M92" s="228"/>
      <c r="N92" s="228"/>
      <c r="O92" s="228"/>
      <c r="P92" s="228"/>
      <c r="Q92" s="365"/>
      <c r="R92" s="366"/>
    </row>
    <row r="93" spans="2:18" s="227" customFormat="1" x14ac:dyDescent="0.15">
      <c r="B93" s="228"/>
      <c r="C93" s="228"/>
      <c r="D93" s="229"/>
      <c r="E93" s="228"/>
      <c r="F93" s="228"/>
      <c r="G93" s="228"/>
      <c r="H93" s="228"/>
      <c r="I93" s="228"/>
      <c r="J93" s="228"/>
      <c r="K93" s="228"/>
      <c r="L93" s="228"/>
      <c r="M93" s="228"/>
      <c r="N93" s="228"/>
      <c r="O93" s="228"/>
      <c r="P93" s="228"/>
      <c r="Q93" s="365"/>
      <c r="R93" s="366"/>
    </row>
    <row r="94" spans="2:18" s="227" customFormat="1" x14ac:dyDescent="0.15">
      <c r="B94" s="228"/>
      <c r="C94" s="228"/>
      <c r="D94" s="229"/>
      <c r="E94" s="228"/>
      <c r="F94" s="228"/>
      <c r="G94" s="228"/>
      <c r="H94" s="228"/>
      <c r="I94" s="228"/>
      <c r="J94" s="228"/>
      <c r="K94" s="228"/>
      <c r="L94" s="228"/>
      <c r="M94" s="228"/>
      <c r="N94" s="228"/>
      <c r="O94" s="228"/>
      <c r="P94" s="228"/>
      <c r="Q94" s="365"/>
      <c r="R94" s="366"/>
    </row>
    <row r="95" spans="2:18" s="227" customFormat="1" x14ac:dyDescent="0.15">
      <c r="B95" s="228"/>
      <c r="C95" s="228"/>
      <c r="D95" s="229"/>
      <c r="E95" s="228"/>
      <c r="F95" s="228"/>
      <c r="G95" s="228"/>
      <c r="H95" s="228"/>
      <c r="I95" s="228"/>
      <c r="J95" s="228"/>
      <c r="K95" s="228"/>
      <c r="L95" s="228"/>
      <c r="M95" s="228"/>
      <c r="N95" s="228"/>
      <c r="O95" s="228"/>
      <c r="P95" s="228"/>
      <c r="Q95" s="365"/>
      <c r="R95" s="366"/>
    </row>
    <row r="96" spans="2:18" s="227" customFormat="1" x14ac:dyDescent="0.15">
      <c r="B96" s="228"/>
      <c r="C96" s="228"/>
      <c r="D96" s="229"/>
      <c r="E96" s="228"/>
      <c r="F96" s="228"/>
      <c r="G96" s="228"/>
      <c r="H96" s="228"/>
      <c r="I96" s="228"/>
      <c r="J96" s="228"/>
      <c r="K96" s="228"/>
      <c r="L96" s="228"/>
      <c r="M96" s="228"/>
      <c r="N96" s="228"/>
      <c r="O96" s="228"/>
      <c r="P96" s="228"/>
      <c r="Q96" s="365"/>
      <c r="R96" s="366"/>
    </row>
    <row r="97" spans="2:18" s="227" customFormat="1" x14ac:dyDescent="0.15">
      <c r="B97" s="228"/>
      <c r="C97" s="228"/>
      <c r="D97" s="229"/>
      <c r="E97" s="228"/>
      <c r="F97" s="228"/>
      <c r="G97" s="228"/>
      <c r="H97" s="228"/>
      <c r="I97" s="228"/>
      <c r="J97" s="228"/>
      <c r="K97" s="228"/>
      <c r="L97" s="228"/>
      <c r="M97" s="228"/>
      <c r="N97" s="228"/>
      <c r="O97" s="228"/>
      <c r="P97" s="228"/>
      <c r="Q97" s="365"/>
      <c r="R97" s="366"/>
    </row>
    <row r="98" spans="2:18" s="227" customFormat="1" x14ac:dyDescent="0.15">
      <c r="B98" s="228"/>
      <c r="C98" s="228"/>
      <c r="D98" s="229"/>
      <c r="E98" s="228"/>
      <c r="F98" s="228"/>
      <c r="G98" s="228"/>
      <c r="H98" s="228"/>
      <c r="I98" s="228"/>
      <c r="J98" s="228"/>
      <c r="K98" s="228"/>
      <c r="L98" s="228"/>
      <c r="M98" s="228"/>
      <c r="N98" s="228"/>
      <c r="O98" s="228"/>
      <c r="P98" s="228"/>
      <c r="Q98" s="365"/>
      <c r="R98" s="366"/>
    </row>
    <row r="99" spans="2:18" s="227" customFormat="1" x14ac:dyDescent="0.15">
      <c r="B99" s="228"/>
      <c r="C99" s="228"/>
      <c r="D99" s="229"/>
      <c r="E99" s="228"/>
      <c r="F99" s="228"/>
      <c r="G99" s="228"/>
      <c r="H99" s="228"/>
      <c r="I99" s="228"/>
      <c r="J99" s="228"/>
      <c r="K99" s="228"/>
      <c r="L99" s="228"/>
      <c r="M99" s="228"/>
      <c r="N99" s="228"/>
      <c r="O99" s="228"/>
      <c r="P99" s="228"/>
      <c r="Q99" s="365"/>
      <c r="R99" s="366"/>
    </row>
    <row r="100" spans="2:18" s="227" customFormat="1" x14ac:dyDescent="0.15">
      <c r="B100" s="228"/>
      <c r="C100" s="228"/>
      <c r="D100" s="229"/>
      <c r="E100" s="228"/>
      <c r="F100" s="228"/>
      <c r="G100" s="228"/>
      <c r="H100" s="228"/>
      <c r="I100" s="228"/>
      <c r="J100" s="228"/>
      <c r="K100" s="228"/>
      <c r="L100" s="228"/>
      <c r="M100" s="228"/>
      <c r="N100" s="228"/>
      <c r="O100" s="228"/>
      <c r="P100" s="228"/>
      <c r="Q100" s="365"/>
      <c r="R100" s="366"/>
    </row>
    <row r="101" spans="2:18" s="227" customFormat="1" x14ac:dyDescent="0.15">
      <c r="B101" s="228"/>
      <c r="C101" s="228"/>
      <c r="D101" s="229"/>
      <c r="E101" s="228"/>
      <c r="F101" s="228"/>
      <c r="G101" s="228"/>
      <c r="H101" s="228"/>
      <c r="I101" s="228"/>
      <c r="J101" s="228"/>
      <c r="K101" s="228"/>
      <c r="L101" s="228"/>
      <c r="M101" s="228"/>
      <c r="N101" s="228"/>
      <c r="O101" s="228"/>
      <c r="P101" s="228"/>
      <c r="Q101" s="365"/>
      <c r="R101" s="366"/>
    </row>
    <row r="102" spans="2:18" s="227" customFormat="1" x14ac:dyDescent="0.15">
      <c r="B102" s="228"/>
      <c r="C102" s="228"/>
      <c r="D102" s="229"/>
      <c r="E102" s="228"/>
      <c r="F102" s="228"/>
      <c r="G102" s="228"/>
      <c r="H102" s="228"/>
      <c r="I102" s="228"/>
      <c r="J102" s="228"/>
      <c r="K102" s="228"/>
      <c r="L102" s="228"/>
      <c r="M102" s="228"/>
      <c r="N102" s="228"/>
      <c r="O102" s="228"/>
      <c r="P102" s="228"/>
      <c r="Q102" s="365"/>
      <c r="R102" s="366"/>
    </row>
    <row r="103" spans="2:18" s="227" customFormat="1" x14ac:dyDescent="0.15">
      <c r="B103" s="228"/>
      <c r="C103" s="228"/>
      <c r="D103" s="229"/>
      <c r="E103" s="228"/>
      <c r="F103" s="228"/>
      <c r="G103" s="228"/>
      <c r="H103" s="228"/>
      <c r="I103" s="228"/>
      <c r="J103" s="228"/>
      <c r="K103" s="228"/>
      <c r="L103" s="228"/>
      <c r="M103" s="228"/>
      <c r="N103" s="228"/>
      <c r="O103" s="228"/>
      <c r="P103" s="228"/>
      <c r="Q103" s="365"/>
      <c r="R103" s="366"/>
    </row>
    <row r="104" spans="2:18" s="227" customFormat="1" x14ac:dyDescent="0.15">
      <c r="B104" s="228"/>
      <c r="C104" s="228"/>
      <c r="D104" s="229"/>
      <c r="E104" s="228"/>
      <c r="F104" s="228"/>
      <c r="G104" s="228"/>
      <c r="H104" s="228"/>
      <c r="I104" s="228"/>
      <c r="J104" s="228"/>
      <c r="K104" s="228"/>
      <c r="L104" s="228"/>
      <c r="M104" s="228"/>
      <c r="N104" s="228"/>
      <c r="O104" s="228"/>
      <c r="P104" s="228"/>
      <c r="Q104" s="365"/>
      <c r="R104" s="366"/>
    </row>
    <row r="105" spans="2:18" s="227" customFormat="1" x14ac:dyDescent="0.15">
      <c r="B105" s="228"/>
      <c r="C105" s="228"/>
      <c r="D105" s="229"/>
      <c r="E105" s="228"/>
      <c r="F105" s="228"/>
      <c r="G105" s="228"/>
      <c r="H105" s="228"/>
      <c r="I105" s="228"/>
      <c r="J105" s="228"/>
      <c r="K105" s="228"/>
      <c r="L105" s="228"/>
      <c r="M105" s="228"/>
      <c r="N105" s="228"/>
      <c r="O105" s="228"/>
      <c r="P105" s="228"/>
      <c r="Q105" s="365"/>
      <c r="R105" s="366"/>
    </row>
    <row r="106" spans="2:18" s="227" customFormat="1" x14ac:dyDescent="0.15">
      <c r="B106" s="228"/>
      <c r="C106" s="228"/>
      <c r="D106" s="229"/>
      <c r="E106" s="228"/>
      <c r="F106" s="228"/>
      <c r="G106" s="228"/>
      <c r="H106" s="228"/>
      <c r="I106" s="228"/>
      <c r="J106" s="228"/>
      <c r="K106" s="228"/>
      <c r="L106" s="228"/>
      <c r="M106" s="228"/>
      <c r="N106" s="228"/>
      <c r="O106" s="228"/>
      <c r="P106" s="228"/>
      <c r="Q106" s="365"/>
      <c r="R106" s="366"/>
    </row>
    <row r="107" spans="2:18" s="227" customFormat="1" x14ac:dyDescent="0.15">
      <c r="B107" s="228"/>
      <c r="C107" s="228"/>
      <c r="D107" s="229"/>
      <c r="E107" s="228"/>
      <c r="F107" s="228"/>
      <c r="G107" s="228"/>
      <c r="H107" s="228"/>
      <c r="I107" s="228"/>
      <c r="J107" s="228"/>
      <c r="K107" s="228"/>
      <c r="L107" s="228"/>
      <c r="M107" s="228"/>
      <c r="N107" s="228"/>
      <c r="O107" s="228"/>
      <c r="P107" s="228"/>
      <c r="Q107" s="365"/>
      <c r="R107" s="366"/>
    </row>
    <row r="108" spans="2:18" s="227" customFormat="1" x14ac:dyDescent="0.15">
      <c r="B108" s="228"/>
      <c r="C108" s="228"/>
      <c r="D108" s="229"/>
      <c r="E108" s="228"/>
      <c r="F108" s="228"/>
      <c r="G108" s="228"/>
      <c r="H108" s="228"/>
      <c r="I108" s="228"/>
      <c r="J108" s="228"/>
      <c r="K108" s="228"/>
      <c r="L108" s="228"/>
      <c r="M108" s="228"/>
      <c r="N108" s="228"/>
      <c r="O108" s="228"/>
      <c r="P108" s="228"/>
      <c r="Q108" s="365"/>
      <c r="R108" s="366"/>
    </row>
    <row r="109" spans="2:18" s="227" customFormat="1" x14ac:dyDescent="0.15">
      <c r="B109" s="228"/>
      <c r="C109" s="228"/>
      <c r="D109" s="229"/>
      <c r="E109" s="228"/>
      <c r="F109" s="228"/>
      <c r="G109" s="228"/>
      <c r="H109" s="228"/>
      <c r="I109" s="228"/>
      <c r="J109" s="228"/>
      <c r="K109" s="228"/>
      <c r="L109" s="228"/>
      <c r="M109" s="228"/>
      <c r="N109" s="228"/>
      <c r="O109" s="228"/>
      <c r="P109" s="228"/>
      <c r="Q109" s="365"/>
      <c r="R109" s="366"/>
    </row>
    <row r="110" spans="2:18" s="227" customFormat="1" x14ac:dyDescent="0.15">
      <c r="B110" s="228"/>
      <c r="C110" s="228"/>
      <c r="D110" s="229"/>
      <c r="E110" s="228"/>
      <c r="F110" s="228"/>
      <c r="G110" s="228"/>
      <c r="H110" s="228"/>
      <c r="I110" s="228"/>
      <c r="J110" s="228"/>
      <c r="K110" s="228"/>
      <c r="L110" s="228"/>
      <c r="M110" s="228"/>
      <c r="N110" s="228"/>
      <c r="O110" s="228"/>
      <c r="P110" s="228"/>
      <c r="Q110" s="365"/>
      <c r="R110" s="366"/>
    </row>
    <row r="111" spans="2:18" s="227" customFormat="1" x14ac:dyDescent="0.15">
      <c r="B111" s="228"/>
      <c r="C111" s="228"/>
      <c r="D111" s="229"/>
      <c r="E111" s="228"/>
      <c r="F111" s="228"/>
      <c r="G111" s="228"/>
      <c r="H111" s="228"/>
      <c r="I111" s="228"/>
      <c r="J111" s="228"/>
      <c r="K111" s="228"/>
      <c r="L111" s="228"/>
      <c r="M111" s="228"/>
      <c r="N111" s="228"/>
      <c r="O111" s="228"/>
      <c r="P111" s="228"/>
      <c r="Q111" s="365"/>
      <c r="R111" s="366"/>
    </row>
    <row r="112" spans="2:18" s="227" customFormat="1" x14ac:dyDescent="0.15">
      <c r="B112" s="228"/>
      <c r="C112" s="228"/>
      <c r="D112" s="229"/>
      <c r="E112" s="228"/>
      <c r="F112" s="228"/>
      <c r="G112" s="228"/>
      <c r="H112" s="228"/>
      <c r="I112" s="228"/>
      <c r="J112" s="228"/>
      <c r="K112" s="228"/>
      <c r="L112" s="228"/>
      <c r="M112" s="228"/>
      <c r="N112" s="228"/>
      <c r="O112" s="228"/>
      <c r="P112" s="228"/>
      <c r="Q112" s="365"/>
      <c r="R112" s="366"/>
    </row>
    <row r="113" spans="2:18" s="227" customFormat="1" x14ac:dyDescent="0.15">
      <c r="B113" s="228"/>
      <c r="C113" s="228"/>
      <c r="D113" s="229"/>
      <c r="E113" s="228"/>
      <c r="F113" s="228"/>
      <c r="G113" s="228"/>
      <c r="H113" s="228"/>
      <c r="I113" s="228"/>
      <c r="J113" s="228"/>
      <c r="K113" s="228"/>
      <c r="L113" s="228"/>
      <c r="M113" s="228"/>
      <c r="N113" s="228"/>
      <c r="O113" s="228"/>
      <c r="P113" s="228"/>
      <c r="Q113" s="365"/>
      <c r="R113" s="366"/>
    </row>
    <row r="114" spans="2:18" s="227" customFormat="1" x14ac:dyDescent="0.15">
      <c r="B114" s="228"/>
      <c r="C114" s="228"/>
      <c r="D114" s="229"/>
      <c r="E114" s="228"/>
      <c r="F114" s="228"/>
      <c r="G114" s="228"/>
      <c r="H114" s="228"/>
      <c r="I114" s="228"/>
      <c r="J114" s="228"/>
      <c r="K114" s="228"/>
      <c r="L114" s="228"/>
      <c r="M114" s="228"/>
      <c r="N114" s="228"/>
      <c r="O114" s="228"/>
      <c r="P114" s="228"/>
      <c r="Q114" s="365"/>
      <c r="R114" s="366"/>
    </row>
    <row r="115" spans="2:18" s="227" customFormat="1" x14ac:dyDescent="0.15">
      <c r="B115" s="228"/>
      <c r="C115" s="228"/>
      <c r="D115" s="229"/>
      <c r="E115" s="228"/>
      <c r="F115" s="228"/>
      <c r="G115" s="228"/>
      <c r="H115" s="228"/>
      <c r="I115" s="228"/>
      <c r="J115" s="228"/>
      <c r="K115" s="228"/>
      <c r="L115" s="228"/>
      <c r="M115" s="228"/>
      <c r="N115" s="228"/>
      <c r="O115" s="228"/>
      <c r="P115" s="228"/>
      <c r="Q115" s="365"/>
      <c r="R115" s="366"/>
    </row>
    <row r="116" spans="2:18" s="227" customFormat="1" x14ac:dyDescent="0.15">
      <c r="B116" s="228"/>
      <c r="C116" s="228"/>
      <c r="D116" s="229"/>
      <c r="E116" s="228"/>
      <c r="F116" s="228"/>
      <c r="G116" s="228"/>
      <c r="H116" s="228"/>
      <c r="I116" s="228"/>
      <c r="J116" s="228"/>
      <c r="K116" s="228"/>
      <c r="L116" s="228"/>
      <c r="M116" s="228"/>
      <c r="N116" s="228"/>
      <c r="O116" s="228"/>
      <c r="P116" s="228"/>
      <c r="Q116" s="365"/>
      <c r="R116" s="366"/>
    </row>
    <row r="117" spans="2:18" s="227" customFormat="1" x14ac:dyDescent="0.15">
      <c r="B117" s="228"/>
      <c r="C117" s="228"/>
      <c r="D117" s="229"/>
      <c r="E117" s="228"/>
      <c r="F117" s="228"/>
      <c r="G117" s="228"/>
      <c r="H117" s="228"/>
      <c r="I117" s="228"/>
      <c r="J117" s="228"/>
      <c r="K117" s="228"/>
      <c r="L117" s="228"/>
      <c r="M117" s="228"/>
      <c r="N117" s="228"/>
      <c r="O117" s="228"/>
      <c r="P117" s="228"/>
      <c r="Q117" s="365"/>
      <c r="R117" s="366"/>
    </row>
    <row r="118" spans="2:18" s="227" customFormat="1" x14ac:dyDescent="0.15">
      <c r="B118" s="228"/>
      <c r="C118" s="228"/>
      <c r="D118" s="229"/>
      <c r="E118" s="228"/>
      <c r="F118" s="228"/>
      <c r="G118" s="228"/>
      <c r="H118" s="228"/>
      <c r="I118" s="228"/>
      <c r="J118" s="228"/>
      <c r="K118" s="228"/>
      <c r="L118" s="228"/>
      <c r="M118" s="228"/>
      <c r="N118" s="228"/>
      <c r="O118" s="228"/>
      <c r="P118" s="228"/>
      <c r="Q118" s="365"/>
      <c r="R118" s="366"/>
    </row>
    <row r="119" spans="2:18" s="227" customFormat="1" x14ac:dyDescent="0.15">
      <c r="B119" s="228"/>
      <c r="C119" s="228"/>
      <c r="D119" s="229"/>
      <c r="E119" s="228"/>
      <c r="F119" s="228"/>
      <c r="G119" s="228"/>
      <c r="H119" s="228"/>
      <c r="I119" s="228"/>
      <c r="J119" s="228"/>
      <c r="K119" s="228"/>
      <c r="L119" s="228"/>
      <c r="M119" s="228"/>
      <c r="N119" s="228"/>
      <c r="O119" s="228"/>
      <c r="P119" s="228"/>
      <c r="Q119" s="365"/>
      <c r="R119" s="366"/>
    </row>
    <row r="120" spans="2:18" s="227" customFormat="1" x14ac:dyDescent="0.15">
      <c r="B120" s="228"/>
      <c r="C120" s="228"/>
      <c r="D120" s="229"/>
      <c r="E120" s="228"/>
      <c r="F120" s="228"/>
      <c r="G120" s="228"/>
      <c r="H120" s="228"/>
      <c r="I120" s="228"/>
      <c r="J120" s="228"/>
      <c r="K120" s="228"/>
      <c r="L120" s="228"/>
      <c r="M120" s="228"/>
      <c r="N120" s="228"/>
      <c r="O120" s="228"/>
      <c r="P120" s="228"/>
      <c r="Q120" s="365"/>
      <c r="R120" s="366"/>
    </row>
    <row r="121" spans="2:18" s="227" customFormat="1" x14ac:dyDescent="0.15">
      <c r="B121" s="228"/>
      <c r="C121" s="228"/>
      <c r="D121" s="229"/>
      <c r="E121" s="228"/>
      <c r="F121" s="228"/>
      <c r="G121" s="228"/>
      <c r="H121" s="228"/>
      <c r="I121" s="228"/>
      <c r="J121" s="228"/>
      <c r="K121" s="228"/>
      <c r="L121" s="228"/>
      <c r="M121" s="228"/>
      <c r="N121" s="228"/>
      <c r="O121" s="228"/>
      <c r="P121" s="228"/>
      <c r="Q121" s="365"/>
      <c r="R121" s="366"/>
    </row>
    <row r="122" spans="2:18" s="227" customFormat="1" x14ac:dyDescent="0.15">
      <c r="B122" s="228"/>
      <c r="C122" s="228"/>
      <c r="D122" s="229"/>
      <c r="E122" s="228"/>
      <c r="F122" s="228"/>
      <c r="G122" s="228"/>
      <c r="H122" s="228"/>
      <c r="I122" s="228"/>
      <c r="J122" s="228"/>
      <c r="K122" s="228"/>
      <c r="L122" s="228"/>
      <c r="M122" s="228"/>
      <c r="N122" s="228"/>
      <c r="O122" s="228"/>
      <c r="P122" s="228"/>
      <c r="Q122" s="365"/>
      <c r="R122" s="366"/>
    </row>
    <row r="123" spans="2:18" s="227" customFormat="1" x14ac:dyDescent="0.15">
      <c r="B123" s="228"/>
      <c r="C123" s="228"/>
      <c r="D123" s="229"/>
      <c r="E123" s="228"/>
      <c r="F123" s="228"/>
      <c r="G123" s="228"/>
      <c r="H123" s="228"/>
      <c r="I123" s="228"/>
      <c r="J123" s="228"/>
      <c r="K123" s="228"/>
      <c r="L123" s="228"/>
      <c r="M123" s="228"/>
      <c r="N123" s="228"/>
      <c r="O123" s="228"/>
      <c r="P123" s="228"/>
      <c r="Q123" s="365"/>
      <c r="R123" s="366"/>
    </row>
    <row r="124" spans="2:18" s="227" customFormat="1" x14ac:dyDescent="0.15">
      <c r="B124" s="228"/>
      <c r="C124" s="228"/>
      <c r="D124" s="229"/>
      <c r="E124" s="228"/>
      <c r="F124" s="228"/>
      <c r="G124" s="228"/>
      <c r="H124" s="228"/>
      <c r="I124" s="228"/>
      <c r="J124" s="228"/>
      <c r="K124" s="228"/>
      <c r="L124" s="228"/>
      <c r="M124" s="228"/>
      <c r="N124" s="228"/>
      <c r="O124" s="228"/>
      <c r="P124" s="228"/>
      <c r="Q124" s="365"/>
      <c r="R124" s="366"/>
    </row>
    <row r="125" spans="2:18" s="227" customFormat="1" x14ac:dyDescent="0.15">
      <c r="B125" s="228"/>
      <c r="C125" s="228"/>
      <c r="D125" s="229"/>
      <c r="E125" s="228"/>
      <c r="F125" s="228"/>
      <c r="G125" s="228"/>
      <c r="H125" s="228"/>
      <c r="I125" s="228"/>
      <c r="J125" s="228"/>
      <c r="K125" s="228"/>
      <c r="L125" s="228"/>
      <c r="M125" s="228"/>
      <c r="N125" s="228"/>
      <c r="O125" s="228"/>
      <c r="P125" s="228"/>
      <c r="Q125" s="365"/>
      <c r="R125" s="366"/>
    </row>
    <row r="126" spans="2:18" s="227" customFormat="1" x14ac:dyDescent="0.15">
      <c r="B126" s="228"/>
      <c r="C126" s="228"/>
      <c r="D126" s="229"/>
      <c r="E126" s="228"/>
      <c r="F126" s="228"/>
      <c r="G126" s="228"/>
      <c r="H126" s="228"/>
      <c r="I126" s="228"/>
      <c r="J126" s="228"/>
      <c r="K126" s="228"/>
      <c r="L126" s="228"/>
      <c r="M126" s="228"/>
      <c r="N126" s="228"/>
      <c r="O126" s="228"/>
      <c r="P126" s="228"/>
      <c r="Q126" s="365"/>
      <c r="R126" s="366"/>
    </row>
    <row r="127" spans="2:18" s="227" customFormat="1" x14ac:dyDescent="0.15">
      <c r="B127" s="228"/>
      <c r="C127" s="228"/>
      <c r="D127" s="229"/>
      <c r="E127" s="228"/>
      <c r="F127" s="228"/>
      <c r="G127" s="228"/>
      <c r="H127" s="228"/>
      <c r="I127" s="228"/>
      <c r="J127" s="228"/>
      <c r="K127" s="228"/>
      <c r="L127" s="228"/>
      <c r="M127" s="228"/>
      <c r="N127" s="228"/>
      <c r="O127" s="228"/>
      <c r="P127" s="228"/>
      <c r="Q127" s="365"/>
      <c r="R127" s="366"/>
    </row>
    <row r="128" spans="2:18" s="227" customFormat="1" x14ac:dyDescent="0.15">
      <c r="B128" s="228"/>
      <c r="C128" s="228"/>
      <c r="D128" s="229"/>
      <c r="E128" s="228"/>
      <c r="F128" s="228"/>
      <c r="G128" s="228"/>
      <c r="H128" s="228"/>
      <c r="I128" s="228"/>
      <c r="J128" s="228"/>
      <c r="K128" s="228"/>
      <c r="L128" s="228"/>
      <c r="M128" s="228"/>
      <c r="N128" s="228"/>
      <c r="O128" s="228"/>
      <c r="P128" s="228"/>
      <c r="Q128" s="365"/>
      <c r="R128" s="366"/>
    </row>
    <row r="129" spans="2:18" s="227" customFormat="1" x14ac:dyDescent="0.15">
      <c r="B129" s="228"/>
      <c r="C129" s="228"/>
      <c r="D129" s="229"/>
      <c r="E129" s="228"/>
      <c r="F129" s="228"/>
      <c r="G129" s="228"/>
      <c r="H129" s="228"/>
      <c r="I129" s="228"/>
      <c r="J129" s="228"/>
      <c r="K129" s="228"/>
      <c r="L129" s="228"/>
      <c r="M129" s="228"/>
      <c r="N129" s="228"/>
      <c r="O129" s="228"/>
      <c r="P129" s="228"/>
      <c r="Q129" s="365"/>
      <c r="R129" s="366"/>
    </row>
    <row r="130" spans="2:18" s="227" customFormat="1" x14ac:dyDescent="0.15">
      <c r="B130" s="228"/>
      <c r="C130" s="228"/>
      <c r="D130" s="229"/>
      <c r="E130" s="228"/>
      <c r="F130" s="228"/>
      <c r="G130" s="228"/>
      <c r="H130" s="228"/>
      <c r="I130" s="228"/>
      <c r="J130" s="228"/>
      <c r="K130" s="228"/>
      <c r="L130" s="228"/>
      <c r="M130" s="228"/>
      <c r="N130" s="228"/>
      <c r="O130" s="228"/>
      <c r="P130" s="228"/>
      <c r="Q130" s="365"/>
      <c r="R130" s="366"/>
    </row>
    <row r="131" spans="2:18" s="227" customFormat="1" x14ac:dyDescent="0.15">
      <c r="B131" s="228"/>
      <c r="C131" s="228"/>
      <c r="D131" s="229"/>
      <c r="E131" s="228"/>
      <c r="F131" s="228"/>
      <c r="G131" s="228"/>
      <c r="H131" s="228"/>
      <c r="I131" s="228"/>
      <c r="J131" s="228"/>
      <c r="K131" s="228"/>
      <c r="L131" s="228"/>
      <c r="M131" s="228"/>
      <c r="N131" s="228"/>
      <c r="O131" s="228"/>
      <c r="P131" s="228"/>
      <c r="Q131" s="365"/>
      <c r="R131" s="366"/>
    </row>
    <row r="132" spans="2:18" s="227" customFormat="1" x14ac:dyDescent="0.15">
      <c r="B132" s="228"/>
      <c r="C132" s="228"/>
      <c r="D132" s="229"/>
      <c r="E132" s="228"/>
      <c r="F132" s="228"/>
      <c r="G132" s="228"/>
      <c r="H132" s="228"/>
      <c r="I132" s="228"/>
      <c r="J132" s="228"/>
      <c r="K132" s="228"/>
      <c r="L132" s="228"/>
      <c r="M132" s="228"/>
      <c r="N132" s="228"/>
      <c r="O132" s="228"/>
      <c r="P132" s="228"/>
      <c r="Q132" s="365"/>
      <c r="R132" s="366"/>
    </row>
    <row r="133" spans="2:18" s="227" customFormat="1" x14ac:dyDescent="0.15">
      <c r="B133" s="228"/>
      <c r="C133" s="228"/>
      <c r="D133" s="229"/>
      <c r="E133" s="228"/>
      <c r="F133" s="228"/>
      <c r="G133" s="228"/>
      <c r="H133" s="228"/>
      <c r="I133" s="228"/>
      <c r="J133" s="228"/>
      <c r="K133" s="228"/>
      <c r="L133" s="228"/>
      <c r="M133" s="228"/>
      <c r="N133" s="228"/>
      <c r="O133" s="228"/>
      <c r="P133" s="228"/>
      <c r="Q133" s="365"/>
      <c r="R133" s="366"/>
    </row>
    <row r="134" spans="2:18" s="227" customFormat="1" x14ac:dyDescent="0.15">
      <c r="B134" s="228"/>
      <c r="C134" s="228"/>
      <c r="D134" s="229"/>
      <c r="E134" s="228"/>
      <c r="F134" s="228"/>
      <c r="G134" s="228"/>
      <c r="H134" s="228"/>
      <c r="I134" s="228"/>
      <c r="J134" s="228"/>
      <c r="K134" s="228"/>
      <c r="L134" s="228"/>
      <c r="M134" s="228"/>
      <c r="N134" s="228"/>
      <c r="O134" s="228"/>
      <c r="P134" s="228"/>
      <c r="Q134" s="365"/>
      <c r="R134" s="366"/>
    </row>
    <row r="135" spans="2:18" s="227" customFormat="1" x14ac:dyDescent="0.15">
      <c r="B135" s="228"/>
      <c r="C135" s="228"/>
      <c r="D135" s="229"/>
      <c r="E135" s="228"/>
      <c r="F135" s="228"/>
      <c r="G135" s="228"/>
      <c r="H135" s="228"/>
      <c r="I135" s="228"/>
      <c r="J135" s="228"/>
      <c r="K135" s="228"/>
      <c r="L135" s="228"/>
      <c r="M135" s="228"/>
      <c r="N135" s="228"/>
      <c r="O135" s="228"/>
      <c r="P135" s="228"/>
      <c r="Q135" s="365"/>
      <c r="R135" s="366"/>
    </row>
    <row r="136" spans="2:18" s="227" customFormat="1" x14ac:dyDescent="0.15">
      <c r="B136" s="228"/>
      <c r="C136" s="228"/>
      <c r="D136" s="229"/>
      <c r="E136" s="228"/>
      <c r="F136" s="228"/>
      <c r="G136" s="228"/>
      <c r="H136" s="228"/>
      <c r="I136" s="228"/>
      <c r="J136" s="228"/>
      <c r="K136" s="228"/>
      <c r="L136" s="228"/>
      <c r="M136" s="228"/>
      <c r="N136" s="228"/>
      <c r="O136" s="228"/>
      <c r="P136" s="228"/>
      <c r="Q136" s="365"/>
      <c r="R136" s="366"/>
    </row>
    <row r="137" spans="2:18" s="227" customFormat="1" x14ac:dyDescent="0.15">
      <c r="B137" s="228"/>
      <c r="C137" s="228"/>
      <c r="D137" s="229"/>
      <c r="E137" s="228"/>
      <c r="F137" s="228"/>
      <c r="G137" s="228"/>
      <c r="H137" s="228"/>
      <c r="I137" s="228"/>
      <c r="J137" s="228"/>
      <c r="K137" s="228"/>
      <c r="L137" s="228"/>
      <c r="M137" s="228"/>
      <c r="N137" s="228"/>
      <c r="O137" s="228"/>
      <c r="P137" s="228"/>
      <c r="Q137" s="365"/>
      <c r="R137" s="366"/>
    </row>
    <row r="138" spans="2:18" s="227" customFormat="1" x14ac:dyDescent="0.15">
      <c r="B138" s="228"/>
      <c r="C138" s="228"/>
      <c r="D138" s="229"/>
      <c r="E138" s="228"/>
      <c r="F138" s="228"/>
      <c r="G138" s="228"/>
      <c r="H138" s="228"/>
      <c r="I138" s="228"/>
      <c r="J138" s="228"/>
      <c r="K138" s="228"/>
      <c r="L138" s="228"/>
      <c r="M138" s="228"/>
      <c r="N138" s="228"/>
      <c r="O138" s="228"/>
      <c r="P138" s="228"/>
      <c r="Q138" s="365"/>
      <c r="R138" s="366"/>
    </row>
    <row r="139" spans="2:18" s="227" customFormat="1" x14ac:dyDescent="0.15">
      <c r="B139" s="228"/>
      <c r="C139" s="228"/>
      <c r="D139" s="229"/>
      <c r="E139" s="228"/>
      <c r="F139" s="228"/>
      <c r="G139" s="228"/>
      <c r="H139" s="228"/>
      <c r="I139" s="228"/>
      <c r="J139" s="228"/>
      <c r="K139" s="228"/>
      <c r="L139" s="228"/>
      <c r="M139" s="228"/>
      <c r="N139" s="228"/>
      <c r="O139" s="228"/>
      <c r="P139" s="228"/>
      <c r="Q139" s="365"/>
      <c r="R139" s="366"/>
    </row>
    <row r="140" spans="2:18" s="227" customFormat="1" x14ac:dyDescent="0.15">
      <c r="B140" s="228"/>
      <c r="C140" s="228"/>
      <c r="D140" s="229"/>
      <c r="E140" s="228"/>
      <c r="F140" s="228"/>
      <c r="G140" s="228"/>
      <c r="H140" s="228"/>
      <c r="I140" s="228"/>
      <c r="J140" s="228"/>
      <c r="K140" s="228"/>
      <c r="L140" s="228"/>
      <c r="M140" s="228"/>
      <c r="N140" s="228"/>
      <c r="O140" s="228"/>
      <c r="P140" s="228"/>
      <c r="Q140" s="365"/>
      <c r="R140" s="366"/>
    </row>
    <row r="141" spans="2:18" s="227" customFormat="1" x14ac:dyDescent="0.15">
      <c r="B141" s="228"/>
      <c r="C141" s="228"/>
      <c r="D141" s="229"/>
      <c r="E141" s="228"/>
      <c r="F141" s="228"/>
      <c r="G141" s="228"/>
      <c r="H141" s="228"/>
      <c r="I141" s="228"/>
      <c r="J141" s="228"/>
      <c r="K141" s="228"/>
      <c r="L141" s="228"/>
      <c r="M141" s="228"/>
      <c r="N141" s="228"/>
      <c r="O141" s="228"/>
      <c r="P141" s="228"/>
      <c r="Q141" s="365"/>
      <c r="R141" s="366"/>
    </row>
    <row r="142" spans="2:18" s="227" customFormat="1" x14ac:dyDescent="0.15">
      <c r="B142" s="228"/>
      <c r="C142" s="228"/>
      <c r="D142" s="229"/>
      <c r="E142" s="228"/>
      <c r="F142" s="228"/>
      <c r="G142" s="228"/>
      <c r="H142" s="228"/>
      <c r="I142" s="228"/>
      <c r="J142" s="228"/>
      <c r="K142" s="228"/>
      <c r="L142" s="228"/>
      <c r="M142" s="228"/>
      <c r="N142" s="228"/>
      <c r="O142" s="228"/>
      <c r="P142" s="228"/>
      <c r="Q142" s="365"/>
      <c r="R142" s="366"/>
    </row>
    <row r="143" spans="2:18" s="227" customFormat="1" x14ac:dyDescent="0.15">
      <c r="B143" s="228"/>
      <c r="C143" s="228"/>
      <c r="D143" s="229"/>
      <c r="E143" s="228"/>
      <c r="F143" s="228"/>
      <c r="G143" s="228"/>
      <c r="H143" s="228"/>
      <c r="I143" s="228"/>
      <c r="J143" s="228"/>
      <c r="K143" s="228"/>
      <c r="L143" s="228"/>
      <c r="M143" s="228"/>
      <c r="N143" s="228"/>
      <c r="O143" s="228"/>
      <c r="P143" s="228"/>
      <c r="Q143" s="365"/>
      <c r="R143" s="366"/>
    </row>
    <row r="144" spans="2:18" s="227" customFormat="1" x14ac:dyDescent="0.15">
      <c r="B144" s="228"/>
      <c r="C144" s="228"/>
      <c r="D144" s="229"/>
      <c r="E144" s="228"/>
      <c r="F144" s="228"/>
      <c r="G144" s="228"/>
      <c r="H144" s="228"/>
      <c r="I144" s="228"/>
      <c r="J144" s="228"/>
      <c r="K144" s="228"/>
      <c r="L144" s="228"/>
      <c r="M144" s="228"/>
      <c r="N144" s="228"/>
      <c r="O144" s="228"/>
      <c r="P144" s="228"/>
      <c r="Q144" s="365"/>
      <c r="R144" s="366"/>
    </row>
    <row r="145" spans="2:18" s="227" customFormat="1" x14ac:dyDescent="0.15">
      <c r="B145" s="228"/>
      <c r="C145" s="228"/>
      <c r="D145" s="229"/>
      <c r="E145" s="228"/>
      <c r="F145" s="228"/>
      <c r="G145" s="228"/>
      <c r="H145" s="228"/>
      <c r="I145" s="228"/>
      <c r="J145" s="228"/>
      <c r="K145" s="228"/>
      <c r="L145" s="228"/>
      <c r="M145" s="228"/>
      <c r="N145" s="228"/>
      <c r="O145" s="228"/>
      <c r="P145" s="228"/>
      <c r="Q145" s="365"/>
      <c r="R145" s="366"/>
    </row>
    <row r="146" spans="2:18" s="227" customFormat="1" x14ac:dyDescent="0.15">
      <c r="B146" s="228"/>
      <c r="C146" s="228"/>
      <c r="D146" s="229"/>
      <c r="E146" s="228"/>
      <c r="F146" s="228"/>
      <c r="G146" s="228"/>
      <c r="H146" s="228"/>
      <c r="I146" s="228"/>
      <c r="J146" s="228"/>
      <c r="K146" s="228"/>
      <c r="L146" s="228"/>
      <c r="M146" s="228"/>
      <c r="N146" s="228"/>
      <c r="O146" s="228"/>
      <c r="P146" s="228"/>
      <c r="Q146" s="365"/>
      <c r="R146" s="366"/>
    </row>
    <row r="147" spans="2:18" s="227" customFormat="1" x14ac:dyDescent="0.15">
      <c r="B147" s="228"/>
      <c r="C147" s="228"/>
      <c r="D147" s="229"/>
      <c r="E147" s="228"/>
      <c r="F147" s="228"/>
      <c r="G147" s="228"/>
      <c r="H147" s="228"/>
      <c r="I147" s="228"/>
      <c r="J147" s="228"/>
      <c r="K147" s="228"/>
      <c r="L147" s="228"/>
      <c r="M147" s="228"/>
      <c r="N147" s="228"/>
      <c r="O147" s="228"/>
      <c r="P147" s="228"/>
      <c r="Q147" s="365"/>
      <c r="R147" s="366"/>
    </row>
    <row r="148" spans="2:18" s="227" customFormat="1" x14ac:dyDescent="0.15">
      <c r="B148" s="228"/>
      <c r="C148" s="228"/>
      <c r="D148" s="229"/>
      <c r="E148" s="228"/>
      <c r="F148" s="228"/>
      <c r="G148" s="228"/>
      <c r="H148" s="228"/>
      <c r="I148" s="228"/>
      <c r="J148" s="228"/>
      <c r="K148" s="228"/>
      <c r="L148" s="228"/>
      <c r="M148" s="228"/>
      <c r="N148" s="228"/>
      <c r="O148" s="228"/>
      <c r="P148" s="228"/>
      <c r="Q148" s="365"/>
      <c r="R148" s="366"/>
    </row>
    <row r="149" spans="2:18" s="227" customFormat="1" x14ac:dyDescent="0.15">
      <c r="B149" s="228"/>
      <c r="C149" s="228"/>
      <c r="D149" s="229"/>
      <c r="E149" s="228"/>
      <c r="F149" s="228"/>
      <c r="G149" s="228"/>
      <c r="H149" s="228"/>
      <c r="I149" s="228"/>
      <c r="J149" s="228"/>
      <c r="K149" s="228"/>
      <c r="L149" s="228"/>
      <c r="M149" s="228"/>
      <c r="N149" s="228"/>
      <c r="O149" s="228"/>
      <c r="P149" s="228"/>
      <c r="Q149" s="365"/>
      <c r="R149" s="366"/>
    </row>
    <row r="150" spans="2:18" s="227" customFormat="1" x14ac:dyDescent="0.15">
      <c r="B150" s="228"/>
      <c r="C150" s="228"/>
      <c r="D150" s="229"/>
      <c r="E150" s="228"/>
      <c r="F150" s="228"/>
      <c r="G150" s="228"/>
      <c r="H150" s="228"/>
      <c r="I150" s="228"/>
      <c r="J150" s="228"/>
      <c r="K150" s="228"/>
      <c r="L150" s="228"/>
      <c r="M150" s="228"/>
      <c r="N150" s="228"/>
      <c r="O150" s="228"/>
      <c r="P150" s="228"/>
      <c r="Q150" s="365"/>
      <c r="R150" s="366"/>
    </row>
    <row r="151" spans="2:18" s="227" customFormat="1" x14ac:dyDescent="0.15">
      <c r="B151" s="228"/>
      <c r="C151" s="228"/>
      <c r="D151" s="229"/>
      <c r="E151" s="228"/>
      <c r="F151" s="228"/>
      <c r="G151" s="228"/>
      <c r="H151" s="228"/>
      <c r="I151" s="228"/>
      <c r="J151" s="228"/>
      <c r="K151" s="228"/>
      <c r="L151" s="228"/>
      <c r="M151" s="228"/>
      <c r="N151" s="228"/>
      <c r="O151" s="228"/>
      <c r="P151" s="228"/>
      <c r="Q151" s="365"/>
      <c r="R151" s="366"/>
    </row>
    <row r="152" spans="2:18" s="227" customFormat="1" x14ac:dyDescent="0.15">
      <c r="B152" s="228"/>
      <c r="C152" s="228"/>
      <c r="D152" s="229"/>
      <c r="E152" s="228"/>
      <c r="F152" s="228"/>
      <c r="G152" s="228"/>
      <c r="H152" s="228"/>
      <c r="I152" s="228"/>
      <c r="J152" s="228"/>
      <c r="K152" s="228"/>
      <c r="L152" s="228"/>
      <c r="M152" s="228"/>
      <c r="N152" s="228"/>
      <c r="O152" s="228"/>
      <c r="P152" s="228"/>
      <c r="Q152" s="365"/>
      <c r="R152" s="366"/>
    </row>
    <row r="153" spans="2:18" s="227" customFormat="1" x14ac:dyDescent="0.15">
      <c r="B153" s="228"/>
      <c r="C153" s="228"/>
      <c r="D153" s="229"/>
      <c r="E153" s="228"/>
      <c r="F153" s="228"/>
      <c r="G153" s="228"/>
      <c r="H153" s="228"/>
      <c r="I153" s="228"/>
      <c r="J153" s="228"/>
      <c r="K153" s="228"/>
      <c r="L153" s="228"/>
      <c r="M153" s="228"/>
      <c r="N153" s="228"/>
      <c r="O153" s="228"/>
      <c r="P153" s="228"/>
      <c r="Q153" s="365"/>
      <c r="R153" s="366"/>
    </row>
    <row r="154" spans="2:18" s="227" customFormat="1" x14ac:dyDescent="0.15">
      <c r="B154" s="228"/>
      <c r="C154" s="228"/>
      <c r="D154" s="229"/>
      <c r="E154" s="228"/>
      <c r="F154" s="228"/>
      <c r="G154" s="228"/>
      <c r="H154" s="228"/>
      <c r="I154" s="228"/>
      <c r="J154" s="228"/>
      <c r="K154" s="228"/>
      <c r="L154" s="228"/>
      <c r="M154" s="228"/>
      <c r="N154" s="228"/>
      <c r="O154" s="228"/>
      <c r="P154" s="228"/>
      <c r="Q154" s="365"/>
      <c r="R154" s="366"/>
    </row>
    <row r="155" spans="2:18" s="227" customFormat="1" x14ac:dyDescent="0.15">
      <c r="B155" s="228"/>
      <c r="C155" s="228"/>
      <c r="D155" s="229"/>
      <c r="E155" s="228"/>
      <c r="F155" s="228"/>
      <c r="G155" s="228"/>
      <c r="H155" s="228"/>
      <c r="I155" s="228"/>
      <c r="J155" s="228"/>
      <c r="K155" s="228"/>
      <c r="L155" s="228"/>
      <c r="M155" s="228"/>
      <c r="N155" s="228"/>
      <c r="O155" s="228"/>
      <c r="P155" s="228"/>
      <c r="Q155" s="365"/>
      <c r="R155" s="366"/>
    </row>
    <row r="156" spans="2:18" s="227" customFormat="1" x14ac:dyDescent="0.15">
      <c r="B156" s="228"/>
      <c r="C156" s="228"/>
      <c r="D156" s="229"/>
      <c r="E156" s="228"/>
      <c r="F156" s="228"/>
      <c r="G156" s="228"/>
      <c r="H156" s="228"/>
      <c r="I156" s="228"/>
      <c r="J156" s="228"/>
      <c r="K156" s="228"/>
      <c r="L156" s="228"/>
      <c r="M156" s="228"/>
      <c r="N156" s="228"/>
      <c r="O156" s="228"/>
      <c r="P156" s="228"/>
      <c r="Q156" s="365"/>
      <c r="R156" s="366"/>
    </row>
    <row r="157" spans="2:18" s="227" customFormat="1" x14ac:dyDescent="0.15">
      <c r="B157" s="228"/>
      <c r="C157" s="228"/>
      <c r="D157" s="229"/>
      <c r="E157" s="228"/>
      <c r="F157" s="228"/>
      <c r="G157" s="228"/>
      <c r="H157" s="228"/>
      <c r="I157" s="228"/>
      <c r="J157" s="228"/>
      <c r="K157" s="228"/>
      <c r="L157" s="228"/>
      <c r="M157" s="228"/>
      <c r="N157" s="228"/>
      <c r="O157" s="228"/>
      <c r="P157" s="228"/>
      <c r="Q157" s="365"/>
      <c r="R157" s="366"/>
    </row>
    <row r="158" spans="2:18" s="227" customFormat="1" x14ac:dyDescent="0.15">
      <c r="B158" s="228"/>
      <c r="C158" s="228"/>
      <c r="D158" s="229"/>
      <c r="E158" s="228"/>
      <c r="F158" s="228"/>
      <c r="G158" s="228"/>
      <c r="H158" s="228"/>
      <c r="I158" s="228"/>
      <c r="J158" s="228"/>
      <c r="K158" s="228"/>
      <c r="L158" s="228"/>
      <c r="M158" s="228"/>
      <c r="N158" s="228"/>
      <c r="O158" s="228"/>
      <c r="P158" s="228"/>
      <c r="Q158" s="365"/>
      <c r="R158" s="366"/>
    </row>
    <row r="159" spans="2:18" s="227" customFormat="1" x14ac:dyDescent="0.15">
      <c r="B159" s="228"/>
      <c r="C159" s="228"/>
      <c r="D159" s="229"/>
      <c r="E159" s="228"/>
      <c r="F159" s="228"/>
      <c r="G159" s="228"/>
      <c r="H159" s="228"/>
      <c r="I159" s="228"/>
      <c r="J159" s="228"/>
      <c r="K159" s="228"/>
      <c r="L159" s="228"/>
      <c r="M159" s="228"/>
      <c r="N159" s="228"/>
      <c r="O159" s="228"/>
      <c r="P159" s="228"/>
      <c r="Q159" s="365"/>
      <c r="R159" s="366"/>
    </row>
    <row r="160" spans="2:18" s="227" customFormat="1" x14ac:dyDescent="0.15">
      <c r="B160" s="228"/>
      <c r="C160" s="228"/>
      <c r="D160" s="229"/>
      <c r="E160" s="228"/>
      <c r="F160" s="228"/>
      <c r="G160" s="228"/>
      <c r="H160" s="228"/>
      <c r="I160" s="228"/>
      <c r="J160" s="228"/>
      <c r="K160" s="228"/>
      <c r="L160" s="228"/>
      <c r="M160" s="228"/>
      <c r="N160" s="228"/>
      <c r="O160" s="228"/>
      <c r="P160" s="228"/>
      <c r="Q160" s="365"/>
      <c r="R160" s="366"/>
    </row>
    <row r="161" spans="2:18" s="227" customFormat="1" x14ac:dyDescent="0.15">
      <c r="B161" s="228"/>
      <c r="C161" s="228"/>
      <c r="D161" s="229"/>
      <c r="E161" s="228"/>
      <c r="F161" s="228"/>
      <c r="G161" s="228"/>
      <c r="H161" s="228"/>
      <c r="I161" s="228"/>
      <c r="J161" s="228"/>
      <c r="K161" s="228"/>
      <c r="L161" s="228"/>
      <c r="M161" s="228"/>
      <c r="N161" s="228"/>
      <c r="O161" s="228"/>
      <c r="P161" s="228"/>
      <c r="Q161" s="365"/>
      <c r="R161" s="366"/>
    </row>
    <row r="162" spans="2:18" s="227" customFormat="1" x14ac:dyDescent="0.15">
      <c r="B162" s="228"/>
      <c r="C162" s="228"/>
      <c r="D162" s="229"/>
      <c r="E162" s="228"/>
      <c r="F162" s="228"/>
      <c r="G162" s="228"/>
      <c r="H162" s="228"/>
      <c r="I162" s="228"/>
      <c r="J162" s="228"/>
      <c r="K162" s="228"/>
      <c r="L162" s="228"/>
      <c r="M162" s="228"/>
      <c r="N162" s="228"/>
      <c r="O162" s="228"/>
      <c r="P162" s="228"/>
      <c r="Q162" s="365"/>
      <c r="R162" s="366"/>
    </row>
    <row r="163" spans="2:18" s="227" customFormat="1" x14ac:dyDescent="0.15">
      <c r="B163" s="228"/>
      <c r="C163" s="228"/>
      <c r="D163" s="229"/>
      <c r="E163" s="228"/>
      <c r="F163" s="228"/>
      <c r="G163" s="228"/>
      <c r="H163" s="228"/>
      <c r="I163" s="228"/>
      <c r="J163" s="228"/>
      <c r="K163" s="228"/>
      <c r="L163" s="228"/>
      <c r="M163" s="228"/>
      <c r="N163" s="228"/>
      <c r="O163" s="228"/>
      <c r="P163" s="228"/>
      <c r="Q163" s="365"/>
      <c r="R163" s="366"/>
    </row>
    <row r="164" spans="2:18" s="227" customFormat="1" x14ac:dyDescent="0.15">
      <c r="B164" s="228"/>
      <c r="C164" s="228"/>
      <c r="D164" s="229"/>
      <c r="E164" s="228"/>
      <c r="F164" s="228"/>
      <c r="G164" s="228"/>
      <c r="H164" s="228"/>
      <c r="I164" s="228"/>
      <c r="J164" s="228"/>
      <c r="K164" s="228"/>
      <c r="L164" s="228"/>
      <c r="M164" s="228"/>
      <c r="N164" s="228"/>
      <c r="O164" s="228"/>
      <c r="P164" s="228"/>
      <c r="Q164" s="365"/>
      <c r="R164" s="366"/>
    </row>
    <row r="165" spans="2:18" s="227" customFormat="1" x14ac:dyDescent="0.15">
      <c r="B165" s="228"/>
      <c r="C165" s="228"/>
      <c r="D165" s="229"/>
      <c r="E165" s="228"/>
      <c r="F165" s="228"/>
      <c r="G165" s="228"/>
      <c r="H165" s="228"/>
      <c r="I165" s="228"/>
      <c r="J165" s="228"/>
      <c r="K165" s="228"/>
      <c r="L165" s="228"/>
      <c r="M165" s="228"/>
      <c r="N165" s="228"/>
      <c r="O165" s="228"/>
      <c r="P165" s="228"/>
      <c r="Q165" s="365"/>
      <c r="R165" s="366"/>
    </row>
    <row r="166" spans="2:18" s="227" customFormat="1" x14ac:dyDescent="0.15">
      <c r="B166" s="228"/>
      <c r="C166" s="228"/>
      <c r="D166" s="229"/>
      <c r="E166" s="228"/>
      <c r="F166" s="228"/>
      <c r="G166" s="228"/>
      <c r="H166" s="228"/>
      <c r="I166" s="228"/>
      <c r="J166" s="228"/>
      <c r="K166" s="228"/>
      <c r="L166" s="228"/>
      <c r="M166" s="228"/>
      <c r="N166" s="228"/>
      <c r="O166" s="228"/>
      <c r="P166" s="228"/>
      <c r="Q166" s="365"/>
      <c r="R166" s="366"/>
    </row>
    <row r="167" spans="2:18" s="227" customFormat="1" x14ac:dyDescent="0.15">
      <c r="B167" s="228"/>
      <c r="C167" s="228"/>
      <c r="D167" s="229"/>
      <c r="E167" s="228"/>
      <c r="F167" s="228"/>
      <c r="G167" s="228"/>
      <c r="H167" s="228"/>
      <c r="I167" s="228"/>
      <c r="J167" s="228"/>
      <c r="K167" s="228"/>
      <c r="L167" s="228"/>
      <c r="M167" s="228"/>
      <c r="N167" s="228"/>
      <c r="O167" s="228"/>
      <c r="P167" s="228"/>
      <c r="Q167" s="365"/>
      <c r="R167" s="366"/>
    </row>
    <row r="168" spans="2:18" s="227" customFormat="1" x14ac:dyDescent="0.15">
      <c r="B168" s="228"/>
      <c r="C168" s="228"/>
      <c r="D168" s="229"/>
      <c r="E168" s="228"/>
      <c r="F168" s="228"/>
      <c r="G168" s="228"/>
      <c r="H168" s="228"/>
      <c r="I168" s="228"/>
      <c r="J168" s="228"/>
      <c r="K168" s="228"/>
      <c r="L168" s="228"/>
      <c r="M168" s="228"/>
      <c r="N168" s="228"/>
      <c r="O168" s="228"/>
      <c r="P168" s="228"/>
      <c r="Q168" s="365"/>
      <c r="R168" s="366"/>
    </row>
    <row r="169" spans="2:18" s="227" customFormat="1" x14ac:dyDescent="0.15">
      <c r="B169" s="228"/>
      <c r="C169" s="228"/>
      <c r="D169" s="229"/>
      <c r="E169" s="228"/>
      <c r="F169" s="228"/>
      <c r="G169" s="228"/>
      <c r="H169" s="228"/>
      <c r="I169" s="228"/>
      <c r="J169" s="228"/>
      <c r="K169" s="228"/>
      <c r="L169" s="228"/>
      <c r="M169" s="228"/>
      <c r="N169" s="228"/>
      <c r="O169" s="228"/>
      <c r="P169" s="228"/>
      <c r="Q169" s="365"/>
      <c r="R169" s="366"/>
    </row>
    <row r="170" spans="2:18" s="227" customFormat="1" x14ac:dyDescent="0.15">
      <c r="B170" s="228"/>
      <c r="C170" s="228"/>
      <c r="D170" s="229"/>
      <c r="E170" s="228"/>
      <c r="F170" s="228"/>
      <c r="G170" s="228"/>
      <c r="H170" s="228"/>
      <c r="I170" s="228"/>
      <c r="J170" s="228"/>
      <c r="K170" s="228"/>
      <c r="L170" s="228"/>
      <c r="M170" s="228"/>
      <c r="N170" s="228"/>
      <c r="O170" s="228"/>
      <c r="P170" s="228"/>
      <c r="Q170" s="365"/>
      <c r="R170" s="366"/>
    </row>
    <row r="171" spans="2:18" s="227" customFormat="1" x14ac:dyDescent="0.15">
      <c r="B171" s="228"/>
      <c r="C171" s="228"/>
      <c r="D171" s="229"/>
      <c r="E171" s="228"/>
      <c r="F171" s="228"/>
      <c r="G171" s="228"/>
      <c r="H171" s="228"/>
      <c r="I171" s="228"/>
      <c r="J171" s="228"/>
      <c r="K171" s="228"/>
      <c r="L171" s="228"/>
      <c r="M171" s="228"/>
      <c r="N171" s="228"/>
      <c r="O171" s="228"/>
      <c r="P171" s="228"/>
      <c r="Q171" s="365"/>
      <c r="R171" s="366"/>
    </row>
    <row r="172" spans="2:18" s="227" customFormat="1" x14ac:dyDescent="0.15">
      <c r="B172" s="228"/>
      <c r="C172" s="228"/>
      <c r="D172" s="229"/>
      <c r="E172" s="228"/>
      <c r="F172" s="228"/>
      <c r="G172" s="228"/>
      <c r="H172" s="228"/>
      <c r="I172" s="228"/>
      <c r="J172" s="228"/>
      <c r="K172" s="228"/>
      <c r="L172" s="228"/>
      <c r="M172" s="228"/>
      <c r="N172" s="228"/>
      <c r="O172" s="228"/>
      <c r="P172" s="228"/>
      <c r="Q172" s="365"/>
      <c r="R172" s="366"/>
    </row>
    <row r="173" spans="2:18" s="227" customFormat="1" x14ac:dyDescent="0.15">
      <c r="B173" s="228"/>
      <c r="C173" s="228"/>
      <c r="D173" s="229"/>
      <c r="E173" s="228"/>
      <c r="F173" s="228"/>
      <c r="G173" s="228"/>
      <c r="H173" s="228"/>
      <c r="I173" s="228"/>
      <c r="J173" s="228"/>
      <c r="K173" s="228"/>
      <c r="L173" s="228"/>
      <c r="M173" s="228"/>
      <c r="N173" s="228"/>
      <c r="O173" s="228"/>
      <c r="P173" s="228"/>
      <c r="Q173" s="365"/>
      <c r="R173" s="366"/>
    </row>
    <row r="174" spans="2:18" s="227" customFormat="1" x14ac:dyDescent="0.15">
      <c r="B174" s="228"/>
      <c r="C174" s="228"/>
      <c r="D174" s="229"/>
      <c r="E174" s="228"/>
      <c r="F174" s="228"/>
      <c r="G174" s="228"/>
      <c r="H174" s="228"/>
      <c r="I174" s="228"/>
      <c r="J174" s="228"/>
      <c r="K174" s="228"/>
      <c r="L174" s="228"/>
      <c r="M174" s="228"/>
      <c r="N174" s="228"/>
      <c r="O174" s="228"/>
      <c r="P174" s="228"/>
      <c r="Q174" s="365"/>
      <c r="R174" s="366"/>
    </row>
    <row r="175" spans="2:18" s="227" customFormat="1" x14ac:dyDescent="0.15">
      <c r="B175" s="228"/>
      <c r="C175" s="228"/>
      <c r="D175" s="229"/>
      <c r="E175" s="228"/>
      <c r="F175" s="228"/>
      <c r="G175" s="228"/>
      <c r="H175" s="228"/>
      <c r="I175" s="228"/>
      <c r="J175" s="228"/>
      <c r="K175" s="228"/>
      <c r="L175" s="228"/>
      <c r="M175" s="228"/>
      <c r="N175" s="228"/>
      <c r="O175" s="228"/>
      <c r="P175" s="228"/>
      <c r="Q175" s="365"/>
      <c r="R175" s="366"/>
    </row>
    <row r="176" spans="2:18" s="227" customFormat="1" x14ac:dyDescent="0.15">
      <c r="B176" s="228"/>
      <c r="C176" s="228"/>
      <c r="D176" s="229"/>
      <c r="E176" s="228"/>
      <c r="F176" s="228"/>
      <c r="G176" s="228"/>
      <c r="H176" s="228"/>
      <c r="I176" s="228"/>
      <c r="J176" s="228"/>
      <c r="K176" s="228"/>
      <c r="L176" s="228"/>
      <c r="M176" s="228"/>
      <c r="N176" s="228"/>
      <c r="O176" s="228"/>
      <c r="P176" s="228"/>
      <c r="Q176" s="365"/>
      <c r="R176" s="366"/>
    </row>
    <row r="177" spans="2:18" s="227" customFormat="1" x14ac:dyDescent="0.15">
      <c r="B177" s="228"/>
      <c r="C177" s="228"/>
      <c r="D177" s="229"/>
      <c r="E177" s="228"/>
      <c r="F177" s="228"/>
      <c r="G177" s="228"/>
      <c r="H177" s="228"/>
      <c r="I177" s="228"/>
      <c r="J177" s="228"/>
      <c r="K177" s="228"/>
      <c r="L177" s="228"/>
      <c r="M177" s="228"/>
      <c r="N177" s="228"/>
      <c r="O177" s="228"/>
      <c r="P177" s="228"/>
      <c r="Q177" s="365"/>
      <c r="R177" s="366"/>
    </row>
    <row r="178" spans="2:18" s="227" customFormat="1" x14ac:dyDescent="0.15">
      <c r="B178" s="228"/>
      <c r="C178" s="228"/>
      <c r="D178" s="229"/>
      <c r="E178" s="228"/>
      <c r="F178" s="228"/>
      <c r="G178" s="228"/>
      <c r="H178" s="228"/>
      <c r="I178" s="228"/>
      <c r="J178" s="228"/>
      <c r="K178" s="228"/>
      <c r="L178" s="228"/>
      <c r="M178" s="228"/>
      <c r="N178" s="228"/>
      <c r="O178" s="228"/>
      <c r="P178" s="228"/>
      <c r="Q178" s="365"/>
      <c r="R178" s="366"/>
    </row>
    <row r="179" spans="2:18" s="227" customFormat="1" x14ac:dyDescent="0.15">
      <c r="B179" s="228"/>
      <c r="C179" s="228"/>
      <c r="D179" s="229"/>
      <c r="E179" s="228"/>
      <c r="F179" s="228"/>
      <c r="G179" s="228"/>
      <c r="H179" s="228"/>
      <c r="I179" s="228"/>
      <c r="J179" s="228"/>
      <c r="K179" s="228"/>
      <c r="L179" s="228"/>
      <c r="M179" s="228"/>
      <c r="N179" s="228"/>
      <c r="O179" s="228"/>
      <c r="P179" s="228"/>
      <c r="Q179" s="365"/>
      <c r="R179" s="366"/>
    </row>
    <row r="180" spans="2:18" s="227" customFormat="1" x14ac:dyDescent="0.15">
      <c r="B180" s="228"/>
      <c r="C180" s="228"/>
      <c r="D180" s="229"/>
      <c r="E180" s="228"/>
      <c r="F180" s="228"/>
      <c r="G180" s="228"/>
      <c r="H180" s="228"/>
      <c r="I180" s="228"/>
      <c r="J180" s="228"/>
      <c r="K180" s="228"/>
      <c r="L180" s="228"/>
      <c r="M180" s="228"/>
      <c r="N180" s="228"/>
      <c r="O180" s="228"/>
      <c r="P180" s="228"/>
      <c r="Q180" s="365"/>
      <c r="R180" s="366"/>
    </row>
    <row r="181" spans="2:18" s="227" customFormat="1" x14ac:dyDescent="0.15">
      <c r="B181" s="228"/>
      <c r="C181" s="228"/>
      <c r="D181" s="229"/>
      <c r="E181" s="228"/>
      <c r="F181" s="228"/>
      <c r="G181" s="228"/>
      <c r="H181" s="228"/>
      <c r="I181" s="228"/>
      <c r="J181" s="228"/>
      <c r="K181" s="228"/>
      <c r="L181" s="228"/>
      <c r="M181" s="228"/>
      <c r="N181" s="228"/>
      <c r="O181" s="228"/>
      <c r="P181" s="228"/>
      <c r="Q181" s="365"/>
      <c r="R181" s="366"/>
    </row>
    <row r="182" spans="2:18" s="227" customFormat="1" x14ac:dyDescent="0.15">
      <c r="B182" s="228"/>
      <c r="C182" s="228"/>
      <c r="D182" s="229"/>
      <c r="E182" s="228"/>
      <c r="F182" s="228"/>
      <c r="G182" s="228"/>
      <c r="H182" s="228"/>
      <c r="I182" s="228"/>
      <c r="J182" s="228"/>
      <c r="K182" s="228"/>
      <c r="L182" s="228"/>
      <c r="M182" s="228"/>
      <c r="N182" s="228"/>
      <c r="O182" s="228"/>
      <c r="P182" s="228"/>
      <c r="Q182" s="365"/>
      <c r="R182" s="366"/>
    </row>
    <row r="183" spans="2:18" s="227" customFormat="1" x14ac:dyDescent="0.15">
      <c r="B183" s="228"/>
      <c r="C183" s="228"/>
      <c r="D183" s="229"/>
      <c r="E183" s="228"/>
      <c r="F183" s="228"/>
      <c r="G183" s="228"/>
      <c r="H183" s="228"/>
      <c r="I183" s="228"/>
      <c r="J183" s="228"/>
      <c r="K183" s="228"/>
      <c r="L183" s="228"/>
      <c r="M183" s="228"/>
      <c r="N183" s="228"/>
      <c r="O183" s="228"/>
      <c r="P183" s="228"/>
      <c r="Q183" s="365"/>
      <c r="R183" s="366"/>
    </row>
    <row r="184" spans="2:18" s="227" customFormat="1" x14ac:dyDescent="0.15">
      <c r="B184" s="228"/>
      <c r="C184" s="228"/>
      <c r="D184" s="229"/>
      <c r="E184" s="228"/>
      <c r="F184" s="228"/>
      <c r="G184" s="228"/>
      <c r="H184" s="228"/>
      <c r="I184" s="228"/>
      <c r="J184" s="228"/>
      <c r="K184" s="228"/>
      <c r="L184" s="228"/>
      <c r="M184" s="228"/>
      <c r="N184" s="228"/>
      <c r="O184" s="228"/>
      <c r="P184" s="228"/>
      <c r="Q184" s="365"/>
      <c r="R184" s="366"/>
    </row>
    <row r="185" spans="2:18" s="227" customFormat="1" x14ac:dyDescent="0.15">
      <c r="B185" s="228"/>
      <c r="C185" s="228"/>
      <c r="D185" s="229"/>
      <c r="E185" s="228"/>
      <c r="F185" s="228"/>
      <c r="G185" s="228"/>
      <c r="H185" s="228"/>
      <c r="I185" s="228"/>
      <c r="J185" s="228"/>
      <c r="K185" s="228"/>
      <c r="L185" s="228"/>
      <c r="M185" s="228"/>
      <c r="N185" s="228"/>
      <c r="O185" s="228"/>
      <c r="P185" s="228"/>
      <c r="Q185" s="365"/>
      <c r="R185" s="366"/>
    </row>
    <row r="186" spans="2:18" s="227" customFormat="1" x14ac:dyDescent="0.15">
      <c r="B186" s="228"/>
      <c r="C186" s="228"/>
      <c r="D186" s="229"/>
      <c r="E186" s="228"/>
      <c r="F186" s="228"/>
      <c r="G186" s="228"/>
      <c r="H186" s="228"/>
      <c r="I186" s="228"/>
      <c r="J186" s="228"/>
      <c r="K186" s="228"/>
      <c r="L186" s="228"/>
      <c r="M186" s="228"/>
      <c r="N186" s="228"/>
      <c r="O186" s="228"/>
      <c r="P186" s="228"/>
      <c r="Q186" s="365"/>
      <c r="R186" s="366"/>
    </row>
    <row r="187" spans="2:18" s="227" customFormat="1" x14ac:dyDescent="0.15">
      <c r="B187" s="228"/>
      <c r="C187" s="228"/>
      <c r="D187" s="229"/>
      <c r="E187" s="228"/>
      <c r="F187" s="228"/>
      <c r="G187" s="228"/>
      <c r="H187" s="228"/>
      <c r="I187" s="228"/>
      <c r="J187" s="228"/>
      <c r="K187" s="228"/>
      <c r="L187" s="228"/>
      <c r="M187" s="228"/>
      <c r="N187" s="228"/>
      <c r="O187" s="228"/>
      <c r="P187" s="228"/>
      <c r="Q187" s="365"/>
      <c r="R187" s="366"/>
    </row>
    <row r="188" spans="2:18" s="227" customFormat="1" x14ac:dyDescent="0.15">
      <c r="B188" s="228"/>
      <c r="C188" s="228"/>
      <c r="D188" s="229"/>
      <c r="E188" s="228"/>
      <c r="F188" s="228"/>
      <c r="G188" s="228"/>
      <c r="H188" s="228"/>
      <c r="I188" s="228"/>
      <c r="J188" s="228"/>
      <c r="K188" s="228"/>
      <c r="L188" s="228"/>
      <c r="M188" s="228"/>
      <c r="N188" s="228"/>
      <c r="O188" s="228"/>
      <c r="P188" s="228"/>
      <c r="Q188" s="365"/>
      <c r="R188" s="366"/>
    </row>
    <row r="189" spans="2:18" s="227" customFormat="1" x14ac:dyDescent="0.15">
      <c r="B189" s="228"/>
      <c r="C189" s="228"/>
      <c r="D189" s="229"/>
      <c r="E189" s="228"/>
      <c r="F189" s="228"/>
      <c r="G189" s="228"/>
      <c r="H189" s="228"/>
      <c r="I189" s="228"/>
      <c r="J189" s="228"/>
      <c r="K189" s="228"/>
      <c r="L189" s="228"/>
      <c r="M189" s="228"/>
      <c r="N189" s="228"/>
      <c r="O189" s="228"/>
      <c r="P189" s="228"/>
      <c r="Q189" s="365"/>
      <c r="R189" s="366"/>
    </row>
    <row r="190" spans="2:18" s="227" customFormat="1" x14ac:dyDescent="0.15">
      <c r="B190" s="228"/>
      <c r="C190" s="228"/>
      <c r="D190" s="229"/>
      <c r="E190" s="228"/>
      <c r="F190" s="228"/>
      <c r="G190" s="228"/>
      <c r="H190" s="228"/>
      <c r="I190" s="228"/>
      <c r="J190" s="228"/>
      <c r="K190" s="228"/>
      <c r="L190" s="228"/>
      <c r="M190" s="228"/>
      <c r="N190" s="228"/>
      <c r="O190" s="228"/>
      <c r="P190" s="228"/>
      <c r="Q190" s="365"/>
      <c r="R190" s="366"/>
    </row>
    <row r="191" spans="2:18" s="227" customFormat="1" x14ac:dyDescent="0.15">
      <c r="B191" s="228"/>
      <c r="C191" s="228"/>
      <c r="D191" s="229"/>
      <c r="E191" s="228"/>
      <c r="F191" s="228"/>
      <c r="G191" s="228"/>
      <c r="H191" s="228"/>
      <c r="I191" s="228"/>
      <c r="J191" s="228"/>
      <c r="K191" s="228"/>
      <c r="L191" s="228"/>
      <c r="M191" s="228"/>
      <c r="N191" s="228"/>
      <c r="O191" s="228"/>
      <c r="P191" s="228"/>
      <c r="Q191" s="365"/>
      <c r="R191" s="366"/>
    </row>
    <row r="192" spans="2:18" s="227" customFormat="1" x14ac:dyDescent="0.15">
      <c r="B192" s="228"/>
      <c r="C192" s="228"/>
      <c r="D192" s="229"/>
      <c r="E192" s="228"/>
      <c r="F192" s="228"/>
      <c r="G192" s="228"/>
      <c r="H192" s="228"/>
      <c r="I192" s="228"/>
      <c r="J192" s="228"/>
      <c r="K192" s="228"/>
      <c r="L192" s="228"/>
      <c r="M192" s="228"/>
      <c r="N192" s="228"/>
      <c r="O192" s="228"/>
      <c r="P192" s="228"/>
      <c r="Q192" s="365"/>
      <c r="R192" s="366"/>
    </row>
    <row r="193" spans="2:18" s="227" customFormat="1" x14ac:dyDescent="0.15">
      <c r="B193" s="228"/>
      <c r="C193" s="228"/>
      <c r="D193" s="229"/>
      <c r="E193" s="228"/>
      <c r="F193" s="228"/>
      <c r="G193" s="228"/>
      <c r="H193" s="228"/>
      <c r="I193" s="228"/>
      <c r="J193" s="228"/>
      <c r="K193" s="228"/>
      <c r="L193" s="228"/>
      <c r="M193" s="228"/>
      <c r="N193" s="228"/>
      <c r="O193" s="228"/>
      <c r="P193" s="228"/>
      <c r="Q193" s="365"/>
      <c r="R193" s="366"/>
    </row>
    <row r="194" spans="2:18" s="227" customFormat="1" x14ac:dyDescent="0.15">
      <c r="B194" s="228"/>
      <c r="C194" s="228"/>
      <c r="D194" s="229"/>
      <c r="E194" s="228"/>
      <c r="F194" s="228"/>
      <c r="G194" s="228"/>
      <c r="H194" s="228"/>
      <c r="I194" s="228"/>
      <c r="J194" s="228"/>
      <c r="K194" s="228"/>
      <c r="L194" s="228"/>
      <c r="M194" s="228"/>
      <c r="N194" s="228"/>
      <c r="O194" s="228"/>
      <c r="P194" s="228"/>
      <c r="Q194" s="365"/>
      <c r="R194" s="366"/>
    </row>
    <row r="195" spans="2:18" s="227" customFormat="1" x14ac:dyDescent="0.15">
      <c r="B195" s="228"/>
      <c r="C195" s="228"/>
      <c r="D195" s="229"/>
      <c r="E195" s="228"/>
      <c r="F195" s="228"/>
      <c r="G195" s="228"/>
      <c r="H195" s="228"/>
      <c r="I195" s="228"/>
      <c r="J195" s="228"/>
      <c r="K195" s="228"/>
      <c r="L195" s="228"/>
      <c r="M195" s="228"/>
      <c r="N195" s="228"/>
      <c r="O195" s="228"/>
      <c r="P195" s="228"/>
      <c r="Q195" s="365"/>
      <c r="R195" s="366"/>
    </row>
    <row r="196" spans="2:18" s="227" customFormat="1" x14ac:dyDescent="0.15">
      <c r="B196" s="228"/>
      <c r="C196" s="228"/>
      <c r="D196" s="229"/>
      <c r="E196" s="228"/>
      <c r="F196" s="228"/>
      <c r="G196" s="228"/>
      <c r="H196" s="228"/>
      <c r="I196" s="228"/>
      <c r="J196" s="228"/>
      <c r="K196" s="228"/>
      <c r="L196" s="228"/>
      <c r="M196" s="228"/>
      <c r="N196" s="228"/>
      <c r="O196" s="228"/>
      <c r="P196" s="228"/>
      <c r="Q196" s="365"/>
      <c r="R196" s="366"/>
    </row>
    <row r="197" spans="2:18" s="227" customFormat="1" x14ac:dyDescent="0.15">
      <c r="B197" s="228"/>
      <c r="C197" s="228"/>
      <c r="D197" s="229"/>
      <c r="E197" s="228"/>
      <c r="F197" s="228"/>
      <c r="G197" s="228"/>
      <c r="H197" s="228"/>
      <c r="I197" s="228"/>
      <c r="J197" s="228"/>
      <c r="K197" s="228"/>
      <c r="L197" s="228"/>
      <c r="M197" s="228"/>
      <c r="N197" s="228"/>
      <c r="O197" s="228"/>
      <c r="P197" s="228"/>
      <c r="Q197" s="365"/>
      <c r="R197" s="366"/>
    </row>
    <row r="198" spans="2:18" s="227" customFormat="1" x14ac:dyDescent="0.15">
      <c r="B198" s="228"/>
      <c r="C198" s="228"/>
      <c r="D198" s="229"/>
      <c r="E198" s="228"/>
      <c r="F198" s="228"/>
      <c r="G198" s="228"/>
      <c r="H198" s="228"/>
      <c r="I198" s="228"/>
      <c r="J198" s="228"/>
      <c r="K198" s="228"/>
      <c r="L198" s="228"/>
      <c r="M198" s="228"/>
      <c r="N198" s="228"/>
      <c r="O198" s="228"/>
      <c r="P198" s="228"/>
      <c r="Q198" s="365"/>
      <c r="R198" s="366"/>
    </row>
    <row r="199" spans="2:18" s="227" customFormat="1" x14ac:dyDescent="0.15">
      <c r="B199" s="228"/>
      <c r="C199" s="228"/>
      <c r="D199" s="229"/>
      <c r="E199" s="228"/>
      <c r="F199" s="228"/>
      <c r="G199" s="228"/>
      <c r="H199" s="228"/>
      <c r="I199" s="228"/>
      <c r="J199" s="228"/>
      <c r="K199" s="228"/>
      <c r="L199" s="228"/>
      <c r="M199" s="228"/>
      <c r="N199" s="228"/>
      <c r="O199" s="228"/>
      <c r="P199" s="228"/>
      <c r="Q199" s="365"/>
      <c r="R199" s="366"/>
    </row>
    <row r="200" spans="2:18" s="227" customFormat="1" x14ac:dyDescent="0.15">
      <c r="B200" s="228"/>
      <c r="C200" s="228"/>
      <c r="D200" s="229"/>
      <c r="E200" s="228"/>
      <c r="F200" s="228"/>
      <c r="G200" s="228"/>
      <c r="H200" s="228"/>
      <c r="I200" s="228"/>
      <c r="J200" s="228"/>
      <c r="K200" s="228"/>
      <c r="L200" s="228"/>
      <c r="M200" s="228"/>
      <c r="N200" s="228"/>
      <c r="O200" s="228"/>
      <c r="P200" s="228"/>
      <c r="Q200" s="365"/>
      <c r="R200" s="366"/>
    </row>
    <row r="201" spans="2:18" s="227" customFormat="1" x14ac:dyDescent="0.15">
      <c r="B201" s="228"/>
      <c r="C201" s="228"/>
      <c r="D201" s="229"/>
      <c r="E201" s="228"/>
      <c r="F201" s="228"/>
      <c r="G201" s="228"/>
      <c r="H201" s="228"/>
      <c r="I201" s="228"/>
      <c r="J201" s="228"/>
      <c r="K201" s="228"/>
      <c r="L201" s="228"/>
      <c r="M201" s="228"/>
      <c r="N201" s="228"/>
      <c r="O201" s="228"/>
      <c r="P201" s="228"/>
      <c r="Q201" s="365"/>
      <c r="R201" s="366"/>
    </row>
    <row r="202" spans="2:18" s="227" customFormat="1" x14ac:dyDescent="0.15">
      <c r="B202" s="228"/>
      <c r="C202" s="228"/>
      <c r="D202" s="229"/>
      <c r="E202" s="228"/>
      <c r="F202" s="228"/>
      <c r="G202" s="228"/>
      <c r="H202" s="228"/>
      <c r="I202" s="228"/>
      <c r="J202" s="228"/>
      <c r="K202" s="228"/>
      <c r="L202" s="228"/>
      <c r="M202" s="228"/>
      <c r="N202" s="228"/>
      <c r="O202" s="228"/>
      <c r="P202" s="228"/>
      <c r="Q202" s="365"/>
      <c r="R202" s="366"/>
    </row>
    <row r="203" spans="2:18" s="227" customFormat="1" x14ac:dyDescent="0.15">
      <c r="B203" s="228"/>
      <c r="C203" s="228"/>
      <c r="D203" s="229"/>
      <c r="E203" s="228"/>
      <c r="F203" s="228"/>
      <c r="G203" s="228"/>
      <c r="H203" s="228"/>
      <c r="I203" s="228"/>
      <c r="J203" s="228"/>
      <c r="K203" s="228"/>
      <c r="L203" s="228"/>
      <c r="M203" s="228"/>
      <c r="N203" s="228"/>
      <c r="O203" s="228"/>
      <c r="P203" s="228"/>
      <c r="Q203" s="365"/>
      <c r="R203" s="366"/>
    </row>
    <row r="204" spans="2:18" s="227" customFormat="1" x14ac:dyDescent="0.15">
      <c r="B204" s="228"/>
      <c r="C204" s="228"/>
      <c r="D204" s="229"/>
      <c r="E204" s="228"/>
      <c r="F204" s="228"/>
      <c r="G204" s="228"/>
      <c r="H204" s="228"/>
      <c r="I204" s="228"/>
      <c r="J204" s="228"/>
      <c r="K204" s="228"/>
      <c r="L204" s="228"/>
      <c r="M204" s="228"/>
      <c r="N204" s="228"/>
      <c r="O204" s="228"/>
      <c r="P204" s="228"/>
      <c r="Q204" s="365"/>
      <c r="R204" s="366"/>
    </row>
    <row r="205" spans="2:18" s="227" customFormat="1" x14ac:dyDescent="0.15">
      <c r="B205" s="228"/>
      <c r="C205" s="228"/>
      <c r="D205" s="229"/>
      <c r="E205" s="228"/>
      <c r="F205" s="228"/>
      <c r="G205" s="228"/>
      <c r="H205" s="228"/>
      <c r="I205" s="228"/>
      <c r="J205" s="228"/>
      <c r="K205" s="228"/>
      <c r="L205" s="228"/>
      <c r="M205" s="228"/>
      <c r="N205" s="228"/>
      <c r="O205" s="228"/>
      <c r="P205" s="228"/>
      <c r="Q205" s="365"/>
      <c r="R205" s="366"/>
    </row>
    <row r="206" spans="2:18" s="227" customFormat="1" x14ac:dyDescent="0.15">
      <c r="B206" s="228"/>
      <c r="C206" s="228"/>
      <c r="D206" s="229"/>
      <c r="E206" s="228"/>
      <c r="F206" s="228"/>
      <c r="G206" s="228"/>
      <c r="H206" s="228"/>
      <c r="I206" s="228"/>
      <c r="J206" s="228"/>
      <c r="K206" s="228"/>
      <c r="L206" s="228"/>
      <c r="M206" s="228"/>
      <c r="N206" s="228"/>
      <c r="O206" s="228"/>
      <c r="P206" s="228"/>
      <c r="Q206" s="365"/>
      <c r="R206" s="366"/>
    </row>
    <row r="207" spans="2:18" s="227" customFormat="1" x14ac:dyDescent="0.15">
      <c r="B207" s="228"/>
      <c r="C207" s="228"/>
      <c r="D207" s="229"/>
      <c r="E207" s="228"/>
      <c r="F207" s="228"/>
      <c r="G207" s="228"/>
      <c r="H207" s="228"/>
      <c r="I207" s="228"/>
      <c r="J207" s="228"/>
      <c r="K207" s="228"/>
      <c r="L207" s="228"/>
      <c r="M207" s="228"/>
      <c r="N207" s="228"/>
      <c r="O207" s="228"/>
      <c r="P207" s="228"/>
      <c r="Q207" s="365"/>
      <c r="R207" s="366"/>
    </row>
    <row r="208" spans="2:18" s="227" customFormat="1" x14ac:dyDescent="0.15">
      <c r="B208" s="228"/>
      <c r="C208" s="228"/>
      <c r="D208" s="229"/>
      <c r="E208" s="228"/>
      <c r="F208" s="228"/>
      <c r="G208" s="228"/>
      <c r="H208" s="228"/>
      <c r="I208" s="228"/>
      <c r="J208" s="228"/>
      <c r="K208" s="228"/>
      <c r="L208" s="228"/>
      <c r="M208" s="228"/>
      <c r="N208" s="228"/>
      <c r="O208" s="228"/>
      <c r="P208" s="228"/>
      <c r="Q208" s="365"/>
      <c r="R208" s="366"/>
    </row>
    <row r="209" spans="2:18" s="227" customFormat="1" x14ac:dyDescent="0.15">
      <c r="B209" s="228"/>
      <c r="C209" s="228"/>
      <c r="D209" s="229"/>
      <c r="E209" s="228"/>
      <c r="F209" s="228"/>
      <c r="G209" s="228"/>
      <c r="H209" s="228"/>
      <c r="I209" s="228"/>
      <c r="J209" s="228"/>
      <c r="K209" s="228"/>
      <c r="L209" s="228"/>
      <c r="M209" s="228"/>
      <c r="N209" s="228"/>
      <c r="O209" s="228"/>
      <c r="P209" s="228"/>
      <c r="Q209" s="365"/>
      <c r="R209" s="366"/>
    </row>
    <row r="210" spans="2:18" s="227" customFormat="1" x14ac:dyDescent="0.15">
      <c r="B210" s="228"/>
      <c r="C210" s="228"/>
      <c r="D210" s="229"/>
      <c r="E210" s="228"/>
      <c r="F210" s="228"/>
      <c r="G210" s="228"/>
      <c r="H210" s="228"/>
      <c r="I210" s="228"/>
      <c r="J210" s="228"/>
      <c r="K210" s="228"/>
      <c r="L210" s="228"/>
      <c r="M210" s="228"/>
      <c r="N210" s="228"/>
      <c r="O210" s="228"/>
      <c r="P210" s="228"/>
      <c r="Q210" s="365"/>
      <c r="R210" s="366"/>
    </row>
    <row r="211" spans="2:18" s="227" customFormat="1" x14ac:dyDescent="0.15">
      <c r="B211" s="228"/>
      <c r="C211" s="228"/>
      <c r="D211" s="229"/>
      <c r="E211" s="228"/>
      <c r="F211" s="228"/>
      <c r="G211" s="228"/>
      <c r="H211" s="228"/>
      <c r="I211" s="228"/>
      <c r="J211" s="228"/>
      <c r="K211" s="228"/>
      <c r="L211" s="228"/>
      <c r="M211" s="228"/>
      <c r="N211" s="228"/>
      <c r="O211" s="228"/>
      <c r="P211" s="228"/>
      <c r="Q211" s="365"/>
      <c r="R211" s="366"/>
    </row>
    <row r="212" spans="2:18" s="227" customFormat="1" x14ac:dyDescent="0.15">
      <c r="B212" s="228"/>
      <c r="C212" s="228"/>
      <c r="D212" s="229"/>
      <c r="E212" s="228"/>
      <c r="F212" s="228"/>
      <c r="G212" s="228"/>
      <c r="H212" s="228"/>
      <c r="I212" s="228"/>
      <c r="J212" s="228"/>
      <c r="K212" s="228"/>
      <c r="L212" s="228"/>
      <c r="M212" s="228"/>
      <c r="N212" s="228"/>
      <c r="O212" s="228"/>
      <c r="P212" s="228"/>
      <c r="Q212" s="365"/>
      <c r="R212" s="366"/>
    </row>
    <row r="213" spans="2:18" s="227" customFormat="1" x14ac:dyDescent="0.15">
      <c r="B213" s="228"/>
      <c r="C213" s="228"/>
      <c r="D213" s="229"/>
      <c r="E213" s="228"/>
      <c r="F213" s="228"/>
      <c r="G213" s="228"/>
      <c r="H213" s="228"/>
      <c r="I213" s="228"/>
      <c r="J213" s="228"/>
      <c r="K213" s="228"/>
      <c r="L213" s="228"/>
      <c r="M213" s="228"/>
      <c r="N213" s="228"/>
      <c r="O213" s="228"/>
      <c r="P213" s="228"/>
      <c r="Q213" s="365"/>
      <c r="R213" s="366"/>
    </row>
    <row r="214" spans="2:18" s="227" customFormat="1" x14ac:dyDescent="0.15">
      <c r="B214" s="228"/>
      <c r="C214" s="228"/>
      <c r="D214" s="229"/>
      <c r="E214" s="228"/>
      <c r="F214" s="228"/>
      <c r="G214" s="228"/>
      <c r="H214" s="228"/>
      <c r="I214" s="228"/>
      <c r="J214" s="228"/>
      <c r="K214" s="228"/>
      <c r="L214" s="228"/>
      <c r="M214" s="228"/>
      <c r="N214" s="228"/>
      <c r="O214" s="228"/>
      <c r="P214" s="228"/>
      <c r="Q214" s="365"/>
      <c r="R214" s="366"/>
    </row>
    <row r="215" spans="2:18" s="227" customFormat="1" x14ac:dyDescent="0.15">
      <c r="B215" s="228"/>
      <c r="C215" s="228"/>
      <c r="D215" s="229"/>
      <c r="E215" s="228"/>
      <c r="F215" s="228"/>
      <c r="G215" s="228"/>
      <c r="H215" s="228"/>
      <c r="I215" s="228"/>
      <c r="J215" s="228"/>
      <c r="K215" s="228"/>
      <c r="L215" s="228"/>
      <c r="M215" s="228"/>
      <c r="N215" s="228"/>
      <c r="O215" s="228"/>
      <c r="P215" s="228"/>
      <c r="Q215" s="365"/>
      <c r="R215" s="366"/>
    </row>
    <row r="216" spans="2:18" s="227" customFormat="1" x14ac:dyDescent="0.15">
      <c r="B216" s="228"/>
      <c r="C216" s="228"/>
      <c r="D216" s="229"/>
      <c r="E216" s="228"/>
      <c r="F216" s="228"/>
      <c r="G216" s="228"/>
      <c r="H216" s="228"/>
      <c r="I216" s="228"/>
      <c r="J216" s="228"/>
      <c r="K216" s="228"/>
      <c r="L216" s="228"/>
      <c r="M216" s="228"/>
      <c r="N216" s="228"/>
      <c r="O216" s="228"/>
      <c r="P216" s="228"/>
      <c r="Q216" s="365"/>
      <c r="R216" s="366"/>
    </row>
    <row r="217" spans="2:18" s="227" customFormat="1" x14ac:dyDescent="0.15">
      <c r="B217" s="228"/>
      <c r="C217" s="228"/>
      <c r="D217" s="229"/>
      <c r="E217" s="228"/>
      <c r="F217" s="228"/>
      <c r="G217" s="228"/>
      <c r="H217" s="228"/>
      <c r="I217" s="228"/>
      <c r="J217" s="228"/>
      <c r="K217" s="228"/>
      <c r="L217" s="228"/>
      <c r="M217" s="228"/>
      <c r="N217" s="228"/>
      <c r="O217" s="228"/>
      <c r="P217" s="228"/>
      <c r="Q217" s="365"/>
      <c r="R217" s="366"/>
    </row>
    <row r="218" spans="2:18" s="227" customFormat="1" x14ac:dyDescent="0.15">
      <c r="B218" s="228"/>
      <c r="C218" s="228"/>
      <c r="D218" s="229"/>
      <c r="E218" s="228"/>
      <c r="F218" s="228"/>
      <c r="G218" s="228"/>
      <c r="H218" s="228"/>
      <c r="I218" s="228"/>
      <c r="J218" s="228"/>
      <c r="K218" s="228"/>
      <c r="L218" s="228"/>
      <c r="M218" s="228"/>
      <c r="N218" s="228"/>
      <c r="O218" s="228"/>
      <c r="P218" s="228"/>
      <c r="Q218" s="365"/>
      <c r="R218" s="366"/>
    </row>
    <row r="219" spans="2:18" s="227" customFormat="1" x14ac:dyDescent="0.15">
      <c r="B219" s="228"/>
      <c r="C219" s="228"/>
      <c r="D219" s="229"/>
      <c r="E219" s="228"/>
      <c r="F219" s="228"/>
      <c r="G219" s="228"/>
      <c r="H219" s="228"/>
      <c r="I219" s="228"/>
      <c r="J219" s="228"/>
      <c r="K219" s="228"/>
      <c r="L219" s="228"/>
      <c r="M219" s="228"/>
      <c r="N219" s="228"/>
      <c r="O219" s="228"/>
      <c r="P219" s="228"/>
      <c r="Q219" s="365"/>
      <c r="R219" s="366"/>
    </row>
    <row r="220" spans="2:18" s="227" customFormat="1" x14ac:dyDescent="0.15">
      <c r="B220" s="228"/>
      <c r="C220" s="228"/>
      <c r="D220" s="229"/>
      <c r="E220" s="228"/>
      <c r="F220" s="228"/>
      <c r="G220" s="228"/>
      <c r="H220" s="228"/>
      <c r="I220" s="228"/>
      <c r="J220" s="228"/>
      <c r="K220" s="228"/>
      <c r="L220" s="228"/>
      <c r="M220" s="228"/>
      <c r="N220" s="228"/>
      <c r="O220" s="228"/>
      <c r="P220" s="228"/>
      <c r="Q220" s="365"/>
      <c r="R220" s="366"/>
    </row>
    <row r="221" spans="2:18" s="227" customFormat="1" x14ac:dyDescent="0.15">
      <c r="B221" s="228"/>
      <c r="C221" s="228"/>
      <c r="D221" s="229"/>
      <c r="E221" s="228"/>
      <c r="F221" s="228"/>
      <c r="G221" s="228"/>
      <c r="H221" s="228"/>
      <c r="I221" s="228"/>
      <c r="J221" s="228"/>
      <c r="K221" s="228"/>
      <c r="L221" s="228"/>
      <c r="M221" s="228"/>
      <c r="N221" s="228"/>
      <c r="O221" s="228"/>
      <c r="P221" s="228"/>
      <c r="Q221" s="365"/>
      <c r="R221" s="366"/>
    </row>
    <row r="222" spans="2:18" s="227" customFormat="1" x14ac:dyDescent="0.15">
      <c r="B222" s="228"/>
      <c r="C222" s="228"/>
      <c r="D222" s="229"/>
      <c r="E222" s="228"/>
      <c r="F222" s="228"/>
      <c r="G222" s="228"/>
      <c r="H222" s="228"/>
      <c r="I222" s="228"/>
      <c r="J222" s="228"/>
      <c r="K222" s="228"/>
      <c r="L222" s="228"/>
      <c r="M222" s="228"/>
      <c r="N222" s="228"/>
      <c r="O222" s="228"/>
      <c r="P222" s="228"/>
      <c r="Q222" s="365"/>
      <c r="R222" s="366"/>
    </row>
    <row r="223" spans="2:18" s="227" customFormat="1" x14ac:dyDescent="0.15">
      <c r="B223" s="228"/>
      <c r="C223" s="228"/>
      <c r="D223" s="229"/>
      <c r="E223" s="228"/>
      <c r="F223" s="228"/>
      <c r="G223" s="228"/>
      <c r="H223" s="228"/>
      <c r="I223" s="228"/>
      <c r="J223" s="228"/>
      <c r="K223" s="228"/>
      <c r="L223" s="228"/>
      <c r="M223" s="228"/>
      <c r="N223" s="228"/>
      <c r="O223" s="228"/>
      <c r="P223" s="228"/>
      <c r="Q223" s="365"/>
      <c r="R223" s="366"/>
    </row>
    <row r="224" spans="2:18" s="227" customFormat="1" x14ac:dyDescent="0.15">
      <c r="B224" s="228"/>
      <c r="C224" s="228"/>
      <c r="D224" s="229"/>
      <c r="E224" s="228"/>
      <c r="F224" s="228"/>
      <c r="G224" s="228"/>
      <c r="H224" s="228"/>
      <c r="I224" s="228"/>
      <c r="J224" s="228"/>
      <c r="K224" s="228"/>
      <c r="L224" s="228"/>
      <c r="M224" s="228"/>
      <c r="N224" s="228"/>
      <c r="O224" s="228"/>
      <c r="P224" s="228"/>
      <c r="Q224" s="365"/>
      <c r="R224" s="366"/>
    </row>
    <row r="225" spans="2:18" s="227" customFormat="1" x14ac:dyDescent="0.15">
      <c r="B225" s="228"/>
      <c r="C225" s="228"/>
      <c r="D225" s="229"/>
      <c r="E225" s="228"/>
      <c r="F225" s="228"/>
      <c r="G225" s="228"/>
      <c r="H225" s="228"/>
      <c r="I225" s="228"/>
      <c r="J225" s="228"/>
      <c r="K225" s="228"/>
      <c r="L225" s="228"/>
      <c r="M225" s="228"/>
      <c r="N225" s="228"/>
      <c r="O225" s="228"/>
      <c r="P225" s="228"/>
      <c r="Q225" s="365"/>
      <c r="R225" s="366"/>
    </row>
    <row r="226" spans="2:18" s="227" customFormat="1" x14ac:dyDescent="0.15">
      <c r="B226" s="228"/>
      <c r="C226" s="228"/>
      <c r="D226" s="229"/>
      <c r="E226" s="228"/>
      <c r="F226" s="228"/>
      <c r="G226" s="228"/>
      <c r="H226" s="228"/>
      <c r="I226" s="228"/>
      <c r="J226" s="228"/>
      <c r="K226" s="228"/>
      <c r="L226" s="228"/>
      <c r="M226" s="228"/>
      <c r="N226" s="228"/>
      <c r="O226" s="228"/>
      <c r="P226" s="228"/>
      <c r="Q226" s="365"/>
      <c r="R226" s="366"/>
    </row>
    <row r="227" spans="2:18" s="227" customFormat="1" x14ac:dyDescent="0.15">
      <c r="B227" s="228"/>
      <c r="C227" s="228"/>
      <c r="D227" s="229"/>
      <c r="E227" s="228"/>
      <c r="F227" s="228"/>
      <c r="G227" s="228"/>
      <c r="H227" s="228"/>
      <c r="I227" s="228"/>
      <c r="J227" s="228"/>
      <c r="K227" s="228"/>
      <c r="L227" s="228"/>
      <c r="M227" s="228"/>
      <c r="N227" s="228"/>
      <c r="O227" s="228"/>
      <c r="P227" s="228"/>
      <c r="Q227" s="365"/>
      <c r="R227" s="366"/>
    </row>
    <row r="228" spans="2:18" s="227" customFormat="1" x14ac:dyDescent="0.15">
      <c r="B228" s="228"/>
      <c r="C228" s="228"/>
      <c r="D228" s="229"/>
      <c r="E228" s="228"/>
      <c r="F228" s="228"/>
      <c r="G228" s="228"/>
      <c r="H228" s="228"/>
      <c r="I228" s="228"/>
      <c r="J228" s="228"/>
      <c r="K228" s="228"/>
      <c r="L228" s="228"/>
      <c r="M228" s="228"/>
      <c r="N228" s="228"/>
      <c r="O228" s="228"/>
      <c r="P228" s="228"/>
      <c r="Q228" s="365"/>
      <c r="R228" s="366"/>
    </row>
    <row r="229" spans="2:18" s="227" customFormat="1" x14ac:dyDescent="0.15">
      <c r="B229" s="228"/>
      <c r="C229" s="228"/>
      <c r="D229" s="229"/>
      <c r="E229" s="228"/>
      <c r="F229" s="228"/>
      <c r="G229" s="228"/>
      <c r="H229" s="228"/>
      <c r="I229" s="228"/>
      <c r="J229" s="228"/>
      <c r="K229" s="228"/>
      <c r="L229" s="228"/>
      <c r="M229" s="228"/>
      <c r="N229" s="228"/>
      <c r="O229" s="228"/>
      <c r="P229" s="228"/>
      <c r="Q229" s="365"/>
      <c r="R229" s="366"/>
    </row>
    <row r="230" spans="2:18" s="227" customFormat="1" x14ac:dyDescent="0.15">
      <c r="B230" s="228"/>
      <c r="C230" s="228"/>
      <c r="D230" s="229"/>
      <c r="E230" s="228"/>
      <c r="F230" s="228"/>
      <c r="G230" s="228"/>
      <c r="H230" s="228"/>
      <c r="I230" s="228"/>
      <c r="J230" s="228"/>
      <c r="K230" s="228"/>
      <c r="L230" s="228"/>
      <c r="M230" s="228"/>
      <c r="N230" s="228"/>
      <c r="O230" s="228"/>
      <c r="P230" s="228"/>
      <c r="Q230" s="365"/>
      <c r="R230" s="366"/>
    </row>
    <row r="231" spans="2:18" s="227" customFormat="1" x14ac:dyDescent="0.15">
      <c r="B231" s="228"/>
      <c r="C231" s="228"/>
      <c r="D231" s="229"/>
      <c r="E231" s="228"/>
      <c r="F231" s="228"/>
      <c r="G231" s="228"/>
      <c r="H231" s="228"/>
      <c r="I231" s="228"/>
      <c r="J231" s="228"/>
      <c r="K231" s="228"/>
      <c r="L231" s="228"/>
      <c r="M231" s="228"/>
      <c r="N231" s="228"/>
      <c r="O231" s="228"/>
      <c r="P231" s="228"/>
      <c r="Q231" s="365"/>
      <c r="R231" s="366"/>
    </row>
    <row r="232" spans="2:18" s="227" customFormat="1" x14ac:dyDescent="0.15">
      <c r="B232" s="228"/>
      <c r="C232" s="228"/>
      <c r="D232" s="229"/>
      <c r="E232" s="228"/>
      <c r="F232" s="228"/>
      <c r="G232" s="228"/>
      <c r="H232" s="228"/>
      <c r="I232" s="228"/>
      <c r="J232" s="228"/>
      <c r="K232" s="228"/>
      <c r="L232" s="228"/>
      <c r="M232" s="228"/>
      <c r="N232" s="228"/>
      <c r="O232" s="228"/>
      <c r="P232" s="228"/>
      <c r="Q232" s="365"/>
      <c r="R232" s="366"/>
    </row>
    <row r="233" spans="2:18" s="227" customFormat="1" x14ac:dyDescent="0.15">
      <c r="B233" s="228"/>
      <c r="C233" s="228"/>
      <c r="D233" s="229"/>
      <c r="E233" s="228"/>
      <c r="F233" s="228"/>
      <c r="G233" s="228"/>
      <c r="H233" s="228"/>
      <c r="I233" s="228"/>
      <c r="J233" s="228"/>
      <c r="K233" s="228"/>
      <c r="L233" s="228"/>
      <c r="M233" s="228"/>
      <c r="N233" s="228"/>
      <c r="O233" s="228"/>
      <c r="P233" s="228"/>
      <c r="Q233" s="365"/>
      <c r="R233" s="366"/>
    </row>
    <row r="234" spans="2:18" s="227" customFormat="1" x14ac:dyDescent="0.15">
      <c r="B234" s="228"/>
      <c r="C234" s="228"/>
      <c r="D234" s="229"/>
      <c r="E234" s="228"/>
      <c r="F234" s="228"/>
      <c r="G234" s="228"/>
      <c r="H234" s="228"/>
      <c r="I234" s="228"/>
      <c r="J234" s="228"/>
      <c r="K234" s="228"/>
      <c r="L234" s="228"/>
      <c r="M234" s="228"/>
      <c r="N234" s="228"/>
      <c r="O234" s="228"/>
      <c r="P234" s="228"/>
      <c r="Q234" s="365"/>
      <c r="R234" s="366"/>
    </row>
    <row r="235" spans="2:18" s="227" customFormat="1" x14ac:dyDescent="0.15">
      <c r="B235" s="228"/>
      <c r="C235" s="228"/>
      <c r="D235" s="229"/>
      <c r="E235" s="228"/>
      <c r="F235" s="228"/>
      <c r="G235" s="228"/>
      <c r="H235" s="228"/>
      <c r="I235" s="228"/>
      <c r="J235" s="228"/>
      <c r="K235" s="228"/>
      <c r="L235" s="228"/>
      <c r="M235" s="228"/>
      <c r="N235" s="228"/>
      <c r="O235" s="228"/>
      <c r="P235" s="228"/>
      <c r="Q235" s="365"/>
      <c r="R235" s="366"/>
    </row>
    <row r="236" spans="2:18" s="227" customFormat="1" x14ac:dyDescent="0.15">
      <c r="B236" s="228"/>
      <c r="C236" s="228"/>
      <c r="D236" s="229"/>
      <c r="E236" s="228"/>
      <c r="F236" s="228"/>
      <c r="G236" s="228"/>
      <c r="H236" s="228"/>
      <c r="I236" s="228"/>
      <c r="J236" s="228"/>
      <c r="K236" s="228"/>
      <c r="L236" s="228"/>
      <c r="M236" s="228"/>
      <c r="N236" s="228"/>
      <c r="O236" s="228"/>
      <c r="P236" s="228"/>
      <c r="Q236" s="365"/>
      <c r="R236" s="366"/>
    </row>
    <row r="237" spans="2:18" s="227" customFormat="1" x14ac:dyDescent="0.15">
      <c r="B237" s="228"/>
      <c r="C237" s="228"/>
      <c r="D237" s="229"/>
      <c r="E237" s="228"/>
      <c r="F237" s="228"/>
      <c r="G237" s="228"/>
      <c r="H237" s="228"/>
      <c r="I237" s="228"/>
      <c r="J237" s="228"/>
      <c r="K237" s="228"/>
      <c r="L237" s="228"/>
      <c r="M237" s="228"/>
      <c r="N237" s="228"/>
      <c r="O237" s="228"/>
      <c r="P237" s="228"/>
      <c r="Q237" s="365"/>
      <c r="R237" s="366"/>
    </row>
    <row r="238" spans="2:18" s="227" customFormat="1" x14ac:dyDescent="0.15">
      <c r="B238" s="228"/>
      <c r="C238" s="228"/>
      <c r="D238" s="229"/>
      <c r="E238" s="228"/>
      <c r="F238" s="228"/>
      <c r="G238" s="228"/>
      <c r="H238" s="228"/>
      <c r="I238" s="228"/>
      <c r="J238" s="228"/>
      <c r="K238" s="228"/>
      <c r="L238" s="228"/>
      <c r="M238" s="228"/>
      <c r="N238" s="228"/>
      <c r="O238" s="228"/>
      <c r="P238" s="228"/>
      <c r="Q238" s="365"/>
      <c r="R238" s="366"/>
    </row>
  </sheetData>
  <sheetProtection algorithmName="SHA-512" hashValue="f5otru9Rr8H7JIDXu2OBavQ6RrSR+L6JaxwTj2S5bNbYINw7OdLNgz0ONiereDH15jScC7MrOtJxLfaAjJSU8Q==" saltValue="9Q0NydLq+CyZeD2UnHGeaQ==" spinCount="100000" sheet="1" objects="1" scenarios="1"/>
  <mergeCells count="39">
    <mergeCell ref="D61:M61"/>
    <mergeCell ref="D62:M62"/>
    <mergeCell ref="D63:M63"/>
    <mergeCell ref="D64:M64"/>
    <mergeCell ref="D65:M65"/>
    <mergeCell ref="B69:M74"/>
    <mergeCell ref="D66:M66"/>
    <mergeCell ref="B60:C60"/>
    <mergeCell ref="K55:L55"/>
    <mergeCell ref="K56:L57"/>
    <mergeCell ref="D60:M60"/>
    <mergeCell ref="B59:M59"/>
    <mergeCell ref="I55:J55"/>
    <mergeCell ref="I56:J56"/>
    <mergeCell ref="B61:C61"/>
    <mergeCell ref="B65:C65"/>
    <mergeCell ref="B66:C66"/>
    <mergeCell ref="B68:C68"/>
    <mergeCell ref="B62:C62"/>
    <mergeCell ref="B63:C63"/>
    <mergeCell ref="B64:C64"/>
    <mergeCell ref="B30:B35"/>
    <mergeCell ref="B37:B38"/>
    <mergeCell ref="B43:B46"/>
    <mergeCell ref="B49:B52"/>
    <mergeCell ref="K54:L54"/>
    <mergeCell ref="I54:J54"/>
    <mergeCell ref="B15:B16"/>
    <mergeCell ref="N6:P6"/>
    <mergeCell ref="B23:B28"/>
    <mergeCell ref="B18:B21"/>
    <mergeCell ref="I6:K6"/>
    <mergeCell ref="B8:M8"/>
    <mergeCell ref="B2:P2"/>
    <mergeCell ref="B3:P3"/>
    <mergeCell ref="B4:P4"/>
    <mergeCell ref="B5:P5"/>
    <mergeCell ref="B10:B11"/>
    <mergeCell ref="C10:C11"/>
  </mergeCells>
  <phoneticPr fontId="10" type="noConversion"/>
  <conditionalFormatting sqref="E17:J17">
    <cfRule type="expression" dxfId="20" priority="22">
      <formula>$E$12&gt;0</formula>
    </cfRule>
  </conditionalFormatting>
  <conditionalFormatting sqref="E19:J19">
    <cfRule type="expression" dxfId="19" priority="21">
      <formula>$E$12&gt;0</formula>
    </cfRule>
  </conditionalFormatting>
  <conditionalFormatting sqref="E23:J23 E25:J25 E30:J30 E32:J35 E43:J44">
    <cfRule type="expression" dxfId="18" priority="19">
      <formula>$E$12&gt;0</formula>
    </cfRule>
  </conditionalFormatting>
  <dataValidations count="7">
    <dataValidation operator="greaterThanOrEqual" allowBlank="1" showInputMessage="1" showErrorMessage="1" sqref="E31" xr:uid="{D31EA06C-2C93-C344-84C2-B02B5DEDD939}"/>
    <dataValidation operator="greaterThanOrEqual" allowBlank="1" showInputMessage="1" showErrorMessage="1" error="Can't be lower than &quot;Quoted Revenue Share in % of Gross Turnover (H)&quot; in row 20" sqref="F31:K31" xr:uid="{932AA015-CAAC-664A-881F-2C475894BD4B}"/>
    <dataValidation type="decimal" operator="greaterThanOrEqual" allowBlank="1" showInputMessage="1" showErrorMessage="1" error="Minimum 80%" sqref="E25:K25" xr:uid="{94BBFB34-0E1E-CB4F-9765-2C0589A6A14B}">
      <formula1>0.8</formula1>
    </dataValidation>
    <dataValidation type="decimal" operator="greaterThanOrEqual" allowBlank="1" showInputMessage="1" showErrorMessage="1" error="Can't be lower than &quot; Between 81% to 120%&quot; in row 31" sqref="E30:J30" xr:uid="{BBD5B1B0-2E24-A244-BD8C-69FF2309BA4F}">
      <formula1>E31</formula1>
    </dataValidation>
    <dataValidation type="decimal" operator="greaterThanOrEqual" allowBlank="1" showInputMessage="1" showErrorMessage="1" error="Can't be lower than &quot;Between 41% to 60%&quot; in row 33" sqref="E32:J32" xr:uid="{BA2DFDE9-6775-184A-A9D0-C5B180C409CE}">
      <formula1>E33</formula1>
    </dataValidation>
    <dataValidation type="decimal" operator="greaterThanOrEqual" allowBlank="1" showInputMessage="1" showErrorMessage="1" error="Can't be lower than &quot;Between 26% to 40%&quot; in row 34" sqref="E33:J33" xr:uid="{71AC3573-A5F9-3041-9587-32D08967F975}">
      <formula1>E34</formula1>
    </dataValidation>
    <dataValidation type="decimal" operator="greaterThanOrEqual" allowBlank="1" showInputMessage="1" showErrorMessage="1" error="Can't be lower than &quot;Up to 25%&quot; in row 35" sqref="E34:J34" xr:uid="{FC1C8A4F-6B45-2240-B911-06233D0FFDE5}">
      <formula1>E35</formula1>
    </dataValidation>
  </dataValidations>
  <pageMargins left="0.25" right="0.25" top="0.75" bottom="0.75" header="0.3" footer="0.3"/>
  <pageSetup paperSize="9" scale="36" orientation="landscape"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6D29FE4C-ABD0-CB49-AC84-51C6442F2061}">
          <x14:formula1>
            <xm:f>'Input Sheet'!$D$5:$D$40</xm:f>
          </x14:formula1>
          <xm:sqref>F6 H6:I6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D3143-AD59-4B46-B7F8-EB4F6F5A3281}">
  <dimension ref="A1:AC236"/>
  <sheetViews>
    <sheetView workbookViewId="0">
      <selection activeCell="F19" sqref="F19"/>
    </sheetView>
  </sheetViews>
  <sheetFormatPr baseColWidth="10" defaultColWidth="10.83203125" defaultRowHeight="13" x14ac:dyDescent="0.15"/>
  <cols>
    <col min="1" max="1" width="2.1640625" style="227" customWidth="1"/>
    <col min="2" max="2" width="20.5" style="228" customWidth="1"/>
    <col min="3" max="3" width="58.33203125" style="228" customWidth="1"/>
    <col min="4" max="4" width="8.1640625" style="229" customWidth="1"/>
    <col min="5" max="11" width="15" style="228" customWidth="1"/>
    <col min="12" max="12" width="16.1640625" style="228" customWidth="1"/>
    <col min="13" max="13" width="19.6640625" style="228" customWidth="1"/>
    <col min="14" max="14" width="10.83203125" style="228"/>
    <col min="15" max="29" width="10.83203125" style="227"/>
    <col min="30" max="16384" width="10.83203125" style="228"/>
  </cols>
  <sheetData>
    <row r="1" spans="1:29" s="365" customFormat="1" ht="14" customHeight="1" thickBot="1" x14ac:dyDescent="0.2">
      <c r="A1" s="227"/>
      <c r="B1" s="230"/>
      <c r="C1" s="231"/>
      <c r="D1" s="337"/>
      <c r="E1" s="8"/>
      <c r="F1" s="8"/>
      <c r="G1" s="8"/>
      <c r="H1" s="8"/>
      <c r="I1" s="8"/>
      <c r="J1" s="8"/>
      <c r="K1" s="8"/>
      <c r="L1" s="8"/>
      <c r="O1" s="366"/>
      <c r="P1" s="366"/>
      <c r="Q1" s="366"/>
      <c r="R1" s="366"/>
      <c r="S1" s="366"/>
      <c r="T1" s="366"/>
      <c r="U1" s="366"/>
      <c r="V1" s="366"/>
      <c r="W1" s="366"/>
      <c r="X1" s="366"/>
      <c r="Y1" s="366"/>
      <c r="Z1" s="366"/>
      <c r="AA1" s="366"/>
      <c r="AB1" s="366"/>
      <c r="AC1" s="366"/>
    </row>
    <row r="2" spans="1:29" s="233" customFormat="1" ht="24" customHeight="1" thickBot="1" x14ac:dyDescent="0.2">
      <c r="A2" s="232"/>
      <c r="B2" s="762" t="s">
        <v>10</v>
      </c>
      <c r="C2" s="763"/>
      <c r="D2" s="763"/>
      <c r="E2" s="763"/>
      <c r="F2" s="763"/>
      <c r="G2" s="763"/>
      <c r="H2" s="763"/>
      <c r="I2" s="763"/>
      <c r="J2" s="763"/>
      <c r="K2" s="763"/>
      <c r="L2" s="763"/>
      <c r="M2" s="764"/>
      <c r="N2" s="365"/>
      <c r="O2" s="366"/>
      <c r="P2" s="232"/>
      <c r="Q2" s="232"/>
      <c r="R2" s="232"/>
      <c r="S2" s="232"/>
      <c r="T2" s="232"/>
      <c r="U2" s="232"/>
      <c r="V2" s="232"/>
      <c r="W2" s="232"/>
      <c r="X2" s="232"/>
      <c r="Y2" s="232"/>
      <c r="Z2" s="232"/>
      <c r="AA2" s="232"/>
      <c r="AB2" s="232"/>
      <c r="AC2" s="232"/>
    </row>
    <row r="3" spans="1:29" s="235" customFormat="1" ht="24" customHeight="1" thickBot="1" x14ac:dyDescent="0.2">
      <c r="A3" s="234"/>
      <c r="B3" s="765" t="str">
        <f>'General Information'!B5</f>
        <v>Kempegowda International Airport, Bengaluru</v>
      </c>
      <c r="C3" s="766"/>
      <c r="D3" s="766"/>
      <c r="E3" s="766"/>
      <c r="F3" s="766"/>
      <c r="G3" s="766"/>
      <c r="H3" s="766"/>
      <c r="I3" s="766"/>
      <c r="J3" s="766"/>
      <c r="K3" s="766"/>
      <c r="L3" s="766"/>
      <c r="M3" s="767"/>
      <c r="N3" s="365"/>
      <c r="O3" s="366"/>
      <c r="P3" s="234"/>
      <c r="Q3" s="234"/>
      <c r="R3" s="234"/>
      <c r="S3" s="234"/>
      <c r="T3" s="234"/>
      <c r="U3" s="234"/>
      <c r="V3" s="234"/>
      <c r="W3" s="234"/>
      <c r="X3" s="234"/>
      <c r="Y3" s="234"/>
      <c r="Z3" s="234"/>
      <c r="AA3" s="234"/>
      <c r="AB3" s="234"/>
      <c r="AC3" s="234"/>
    </row>
    <row r="4" spans="1:29" s="237" customFormat="1" ht="24" customHeight="1" thickBot="1" x14ac:dyDescent="0.2">
      <c r="A4" s="236"/>
      <c r="B4" s="768">
        <f>'General Information'!E7</f>
        <v>0</v>
      </c>
      <c r="C4" s="769"/>
      <c r="D4" s="769"/>
      <c r="E4" s="769"/>
      <c r="F4" s="769"/>
      <c r="G4" s="769"/>
      <c r="H4" s="769"/>
      <c r="I4" s="769"/>
      <c r="J4" s="769"/>
      <c r="K4" s="769"/>
      <c r="L4" s="769"/>
      <c r="M4" s="770"/>
      <c r="N4" s="365"/>
      <c r="O4" s="366"/>
      <c r="P4" s="236"/>
      <c r="Q4" s="236"/>
      <c r="R4" s="236"/>
      <c r="S4" s="236"/>
      <c r="T4" s="236"/>
      <c r="U4" s="236"/>
      <c r="V4" s="236"/>
      <c r="W4" s="236"/>
      <c r="X4" s="236"/>
      <c r="Y4" s="236"/>
      <c r="Z4" s="236"/>
      <c r="AA4" s="236"/>
      <c r="AB4" s="236"/>
      <c r="AC4" s="236"/>
    </row>
    <row r="5" spans="1:29" s="237" customFormat="1" ht="24" customHeight="1" thickBot="1" x14ac:dyDescent="0.2">
      <c r="A5" s="236"/>
      <c r="B5" s="771" t="str">
        <f>'General Information'!B4</f>
        <v>T2-54F :: South Indian Specialty</v>
      </c>
      <c r="C5" s="772"/>
      <c r="D5" s="772"/>
      <c r="E5" s="769"/>
      <c r="F5" s="769"/>
      <c r="G5" s="769"/>
      <c r="H5" s="769"/>
      <c r="I5" s="769"/>
      <c r="J5" s="769"/>
      <c r="K5" s="769"/>
      <c r="L5" s="769"/>
      <c r="M5" s="770"/>
      <c r="N5" s="365"/>
      <c r="O5" s="366"/>
      <c r="P5" s="236"/>
      <c r="Q5" s="236"/>
      <c r="R5" s="236"/>
      <c r="S5" s="236"/>
      <c r="T5" s="236"/>
      <c r="U5" s="236"/>
      <c r="V5" s="236"/>
      <c r="W5" s="236"/>
      <c r="X5" s="236"/>
      <c r="Y5" s="236"/>
      <c r="Z5" s="236"/>
      <c r="AA5" s="236"/>
      <c r="AB5" s="236"/>
      <c r="AC5" s="236"/>
    </row>
    <row r="6" spans="1:29" s="237" customFormat="1" ht="24" customHeight="1" thickBot="1" x14ac:dyDescent="0.2">
      <c r="A6" s="236"/>
      <c r="B6" s="381" t="s">
        <v>217</v>
      </c>
      <c r="C6" s="376" t="str">
        <f>IF(F6="","",VLOOKUP(F6,'Input Sheet'!D4:S40,6,0))</f>
        <v/>
      </c>
      <c r="D6" s="375">
        <f>'General Information'!E9</f>
        <v>1</v>
      </c>
      <c r="E6" s="381" t="s">
        <v>208</v>
      </c>
      <c r="F6" s="384"/>
      <c r="G6" s="384"/>
      <c r="H6" s="381" t="s">
        <v>160</v>
      </c>
      <c r="I6" s="376" t="str">
        <f>IF(F6="","",VLOOKUP(F6,'Input Sheet'!D4:S40,8,0))</f>
        <v/>
      </c>
      <c r="J6" s="381" t="s">
        <v>161</v>
      </c>
      <c r="K6" s="779" t="str">
        <f>IF(F6="","",VLOOKUP(F6,'Input Sheet'!D4:S40,11,0))</f>
        <v/>
      </c>
      <c r="L6" s="780"/>
      <c r="M6" s="781"/>
      <c r="N6" s="365"/>
      <c r="O6" s="366"/>
      <c r="P6" s="236"/>
      <c r="Q6" s="236"/>
      <c r="R6" s="236"/>
      <c r="S6" s="236"/>
      <c r="T6" s="236"/>
      <c r="U6" s="236"/>
      <c r="V6" s="236"/>
      <c r="W6" s="236"/>
      <c r="X6" s="236"/>
      <c r="Y6" s="236"/>
      <c r="Z6" s="236"/>
      <c r="AA6" s="236"/>
      <c r="AB6" s="236"/>
      <c r="AC6" s="236"/>
    </row>
    <row r="7" spans="1:29" s="365" customFormat="1" ht="10" customHeight="1" thickBot="1" x14ac:dyDescent="0.2">
      <c r="A7" s="227"/>
      <c r="B7" s="238"/>
      <c r="C7" s="336"/>
      <c r="D7" s="338"/>
      <c r="E7" s="111"/>
      <c r="F7" s="111"/>
      <c r="G7" s="111"/>
      <c r="H7" s="111"/>
      <c r="I7" s="111"/>
      <c r="J7" s="111"/>
      <c r="K7" s="111"/>
      <c r="L7" s="111"/>
      <c r="M7" s="367"/>
      <c r="O7" s="366"/>
      <c r="P7" s="366"/>
      <c r="Q7" s="366"/>
      <c r="R7" s="366"/>
      <c r="S7" s="366"/>
      <c r="T7" s="366"/>
      <c r="U7" s="366"/>
      <c r="V7" s="366"/>
      <c r="W7" s="366"/>
      <c r="X7" s="366"/>
      <c r="Y7" s="366"/>
      <c r="Z7" s="366"/>
      <c r="AA7" s="366"/>
      <c r="AB7" s="366"/>
      <c r="AC7" s="366"/>
    </row>
    <row r="8" spans="1:29" ht="24" customHeight="1" thickBot="1" x14ac:dyDescent="0.2">
      <c r="B8" s="787" t="s">
        <v>58</v>
      </c>
      <c r="C8" s="788"/>
      <c r="D8" s="788"/>
      <c r="E8" s="788"/>
      <c r="F8" s="788"/>
      <c r="G8" s="788"/>
      <c r="H8" s="788"/>
      <c r="I8" s="788"/>
      <c r="J8" s="788"/>
      <c r="K8" s="788"/>
      <c r="L8" s="788"/>
      <c r="M8" s="789"/>
      <c r="N8" s="365"/>
      <c r="O8" s="366"/>
    </row>
    <row r="9" spans="1:29" s="365" customFormat="1" ht="10" customHeight="1" thickBot="1" x14ac:dyDescent="0.2">
      <c r="A9" s="227"/>
      <c r="B9" s="230"/>
      <c r="C9" s="231"/>
      <c r="D9" s="337"/>
      <c r="E9" s="8"/>
      <c r="F9" s="8"/>
      <c r="G9" s="8"/>
      <c r="H9" s="8"/>
      <c r="I9" s="8"/>
      <c r="J9" s="8"/>
      <c r="K9" s="8"/>
      <c r="L9" s="8"/>
      <c r="O9" s="366"/>
      <c r="P9" s="366"/>
      <c r="Q9" s="366"/>
      <c r="R9" s="366"/>
      <c r="S9" s="366"/>
      <c r="T9" s="366"/>
      <c r="U9" s="366"/>
      <c r="V9" s="366"/>
      <c r="W9" s="366"/>
      <c r="X9" s="366"/>
      <c r="Y9" s="366"/>
      <c r="Z9" s="366"/>
      <c r="AA9" s="366"/>
      <c r="AB9" s="366"/>
      <c r="AC9" s="366"/>
    </row>
    <row r="10" spans="1:29" s="365" customFormat="1" ht="18" customHeight="1" thickBot="1" x14ac:dyDescent="0.2">
      <c r="A10" s="227"/>
      <c r="B10" s="773" t="s">
        <v>272</v>
      </c>
      <c r="C10" s="775" t="s">
        <v>78</v>
      </c>
      <c r="D10" s="377"/>
      <c r="E10" s="239" t="s">
        <v>68</v>
      </c>
      <c r="F10" s="239" t="s">
        <v>69</v>
      </c>
      <c r="G10" s="239" t="s">
        <v>70</v>
      </c>
      <c r="H10" s="239" t="s">
        <v>71</v>
      </c>
      <c r="I10" s="239" t="s">
        <v>72</v>
      </c>
      <c r="J10" s="239" t="s">
        <v>73</v>
      </c>
      <c r="K10" s="239" t="s">
        <v>74</v>
      </c>
      <c r="L10" s="240"/>
      <c r="O10" s="366"/>
      <c r="P10" s="366"/>
      <c r="Q10" s="366"/>
      <c r="R10" s="366"/>
      <c r="S10" s="366"/>
      <c r="T10" s="366"/>
      <c r="U10" s="366"/>
      <c r="V10" s="366"/>
      <c r="W10" s="366"/>
      <c r="X10" s="366"/>
      <c r="Y10" s="366"/>
      <c r="Z10" s="366"/>
      <c r="AA10" s="366"/>
      <c r="AB10" s="366"/>
      <c r="AC10" s="366"/>
    </row>
    <row r="11" spans="1:29" s="365" customFormat="1" ht="18" customHeight="1" thickBot="1" x14ac:dyDescent="0.2">
      <c r="A11" s="227"/>
      <c r="B11" s="774"/>
      <c r="C11" s="776"/>
      <c r="D11" s="378"/>
      <c r="E11" s="241" t="s">
        <v>40</v>
      </c>
      <c r="F11" s="241" t="s">
        <v>51</v>
      </c>
      <c r="G11" s="241" t="s">
        <v>52</v>
      </c>
      <c r="H11" s="241" t="s">
        <v>53</v>
      </c>
      <c r="I11" s="241" t="s">
        <v>54</v>
      </c>
      <c r="J11" s="241" t="s">
        <v>55</v>
      </c>
      <c r="K11" s="241" t="s">
        <v>56</v>
      </c>
      <c r="L11" s="242" t="s">
        <v>62</v>
      </c>
      <c r="M11" s="383" t="s">
        <v>63</v>
      </c>
      <c r="O11" s="366"/>
      <c r="P11" s="366"/>
      <c r="Q11" s="366"/>
      <c r="R11" s="366"/>
      <c r="S11" s="366"/>
      <c r="T11" s="366"/>
      <c r="U11" s="366"/>
      <c r="V11" s="366"/>
      <c r="W11" s="366"/>
      <c r="X11" s="366"/>
      <c r="Y11" s="366"/>
      <c r="Z11" s="366"/>
      <c r="AA11" s="366"/>
      <c r="AB11" s="366"/>
      <c r="AC11" s="366"/>
    </row>
    <row r="12" spans="1:29" s="365" customFormat="1" ht="18" customHeight="1" thickBot="1" x14ac:dyDescent="0.2">
      <c r="A12" s="227"/>
      <c r="B12" s="410" t="s">
        <v>126</v>
      </c>
      <c r="C12" s="411" t="str">
        <f>K6</f>
        <v/>
      </c>
      <c r="D12" s="412" t="s">
        <v>236</v>
      </c>
      <c r="E12" s="413" t="str">
        <f>IF($C12="","",VLOOKUP($C12,'1 - BIAL Pax Projections'!$C$9:$N$11,2,0))</f>
        <v/>
      </c>
      <c r="F12" s="413" t="str">
        <f>IF($C12="","",VLOOKUP($C12,'1 - BIAL Pax Projections'!$C$9:$N$11,3,0))</f>
        <v/>
      </c>
      <c r="G12" s="413" t="str">
        <f>IF($C12="","",VLOOKUP($C12,'1 - BIAL Pax Projections'!$C$9:$N$11,4,0))</f>
        <v/>
      </c>
      <c r="H12" s="413" t="str">
        <f>IF($C12="","",VLOOKUP($C12,'1 - BIAL Pax Projections'!$C$9:$N$11,5,0))</f>
        <v/>
      </c>
      <c r="I12" s="413" t="str">
        <f>IF($C12="","",VLOOKUP($C12,'1 - BIAL Pax Projections'!$C$9:$N$11,6,0))</f>
        <v/>
      </c>
      <c r="J12" s="413" t="str">
        <f>IF($C12="","",VLOOKUP($C12,'1 - BIAL Pax Projections'!$C$9:$N$11,7,0))</f>
        <v/>
      </c>
      <c r="K12" s="413" t="str">
        <f>IF($C12="","",VLOOKUP($C12,'1 - BIAL Pax Projections'!$C$9:$N$11,8,0))</f>
        <v/>
      </c>
      <c r="L12" s="414">
        <f>SUM(E12:K12)</f>
        <v>0</v>
      </c>
      <c r="O12" s="366"/>
      <c r="P12" s="366"/>
      <c r="Q12" s="366"/>
      <c r="R12" s="366"/>
      <c r="S12" s="366"/>
      <c r="T12" s="366"/>
      <c r="U12" s="366"/>
      <c r="V12" s="366"/>
      <c r="W12" s="366"/>
      <c r="X12" s="366"/>
      <c r="Y12" s="366"/>
      <c r="Z12" s="366"/>
      <c r="AA12" s="366"/>
      <c r="AB12" s="366"/>
      <c r="AC12" s="366"/>
    </row>
    <row r="13" spans="1:29" s="365" customFormat="1" ht="10" customHeight="1" thickBot="1" x14ac:dyDescent="0.2">
      <c r="A13" s="227"/>
      <c r="B13" s="265"/>
      <c r="C13" s="243"/>
      <c r="D13" s="340"/>
      <c r="E13" s="266"/>
      <c r="F13" s="266"/>
      <c r="G13" s="266"/>
      <c r="H13" s="266"/>
      <c r="I13" s="266"/>
      <c r="J13" s="266"/>
      <c r="K13" s="266"/>
      <c r="L13" s="267"/>
      <c r="O13" s="366"/>
      <c r="P13" s="366"/>
      <c r="Q13" s="366"/>
      <c r="R13" s="366"/>
      <c r="S13" s="366"/>
      <c r="T13" s="366"/>
      <c r="U13" s="366"/>
      <c r="V13" s="366"/>
      <c r="W13" s="366"/>
      <c r="X13" s="366"/>
      <c r="Y13" s="366"/>
      <c r="Z13" s="366"/>
      <c r="AA13" s="366"/>
      <c r="AB13" s="366"/>
      <c r="AC13" s="366"/>
    </row>
    <row r="14" spans="1:29" s="365" customFormat="1" ht="18" customHeight="1" x14ac:dyDescent="0.15">
      <c r="A14" s="227"/>
      <c r="B14" s="777" t="s">
        <v>156</v>
      </c>
      <c r="C14" s="244" t="s">
        <v>252</v>
      </c>
      <c r="D14" s="341" t="s">
        <v>237</v>
      </c>
      <c r="E14" s="36">
        <f>IF(E12=0,0,12)</f>
        <v>12</v>
      </c>
      <c r="F14" s="36">
        <v>12</v>
      </c>
      <c r="G14" s="36">
        <v>12</v>
      </c>
      <c r="H14" s="36">
        <v>12</v>
      </c>
      <c r="I14" s="36">
        <v>12</v>
      </c>
      <c r="J14" s="36">
        <v>12</v>
      </c>
      <c r="K14" s="36">
        <v>12</v>
      </c>
      <c r="L14" s="263">
        <f>+SUM(E14:K14)</f>
        <v>84</v>
      </c>
      <c r="O14" s="366"/>
      <c r="P14" s="366"/>
      <c r="Q14" s="366"/>
      <c r="R14" s="366"/>
      <c r="S14" s="366"/>
      <c r="T14" s="366"/>
      <c r="U14" s="366"/>
      <c r="V14" s="366"/>
      <c r="W14" s="366"/>
      <c r="X14" s="366"/>
      <c r="Y14" s="366"/>
      <c r="Z14" s="366"/>
      <c r="AA14" s="366"/>
      <c r="AB14" s="366"/>
      <c r="AC14" s="366"/>
    </row>
    <row r="15" spans="1:29" s="368" customFormat="1" ht="18" customHeight="1" thickBot="1" x14ac:dyDescent="0.2">
      <c r="A15" s="366"/>
      <c r="B15" s="778"/>
      <c r="C15" s="245" t="s">
        <v>253</v>
      </c>
      <c r="D15" s="339" t="s">
        <v>238</v>
      </c>
      <c r="E15" s="217" t="e">
        <f t="shared" ref="E15:K15" si="0">E12*10^6/12</f>
        <v>#VALUE!</v>
      </c>
      <c r="F15" s="217" t="e">
        <f t="shared" si="0"/>
        <v>#VALUE!</v>
      </c>
      <c r="G15" s="217" t="e">
        <f t="shared" si="0"/>
        <v>#VALUE!</v>
      </c>
      <c r="H15" s="217" t="e">
        <f t="shared" si="0"/>
        <v>#VALUE!</v>
      </c>
      <c r="I15" s="217" t="e">
        <f t="shared" si="0"/>
        <v>#VALUE!</v>
      </c>
      <c r="J15" s="217" t="e">
        <f t="shared" si="0"/>
        <v>#VALUE!</v>
      </c>
      <c r="K15" s="217" t="e">
        <f t="shared" si="0"/>
        <v>#VALUE!</v>
      </c>
      <c r="L15" s="32" t="e">
        <f>SUM(E15:K15)</f>
        <v>#VALUE!</v>
      </c>
      <c r="M15" s="365"/>
      <c r="N15" s="365"/>
      <c r="O15" s="366"/>
      <c r="P15" s="366"/>
      <c r="Q15" s="366"/>
      <c r="R15" s="366"/>
      <c r="S15" s="366"/>
      <c r="T15" s="366"/>
      <c r="U15" s="366"/>
      <c r="V15" s="366"/>
      <c r="W15" s="366"/>
      <c r="X15" s="366"/>
      <c r="Y15" s="366"/>
      <c r="Z15" s="366"/>
      <c r="AA15" s="366"/>
      <c r="AB15" s="366"/>
      <c r="AC15" s="366"/>
    </row>
    <row r="16" spans="1:29" s="368" customFormat="1" ht="18" customHeight="1" thickBot="1" x14ac:dyDescent="0.2">
      <c r="A16" s="366"/>
      <c r="B16" s="382" t="str">
        <f>IF(F6="","",VLOOKUP(F6,'Input Sheet'!D4:S40,10,0))</f>
        <v/>
      </c>
      <c r="C16" s="246" t="s">
        <v>254</v>
      </c>
      <c r="D16" s="342" t="s">
        <v>239</v>
      </c>
      <c r="E16" s="271"/>
      <c r="F16" s="197"/>
      <c r="G16" s="197"/>
      <c r="H16" s="197"/>
      <c r="I16" s="197"/>
      <c r="J16" s="197"/>
      <c r="K16" s="197"/>
      <c r="L16" s="32">
        <f>L17/L14</f>
        <v>0</v>
      </c>
      <c r="M16" s="27" t="e">
        <f>IF($E$12=0,(K16/F16)^(1/5)-1,(K16/E16)^(1/6)-1)</f>
        <v>#DIV/0!</v>
      </c>
      <c r="N16" s="365"/>
      <c r="O16" s="366"/>
      <c r="P16" s="366"/>
      <c r="Q16" s="366"/>
      <c r="R16" s="366"/>
      <c r="S16" s="366"/>
      <c r="T16" s="366"/>
      <c r="U16" s="366"/>
      <c r="V16" s="366"/>
      <c r="W16" s="366"/>
      <c r="X16" s="366"/>
      <c r="Y16" s="366"/>
      <c r="Z16" s="366"/>
      <c r="AA16" s="366"/>
      <c r="AB16" s="366"/>
      <c r="AC16" s="366"/>
    </row>
    <row r="17" spans="1:29" s="368" customFormat="1" ht="18" customHeight="1" x14ac:dyDescent="0.15">
      <c r="A17" s="366"/>
      <c r="B17" s="782" t="s">
        <v>271</v>
      </c>
      <c r="C17" s="246" t="s">
        <v>255</v>
      </c>
      <c r="D17" s="343" t="s">
        <v>270</v>
      </c>
      <c r="E17" s="68">
        <f>E16*E14</f>
        <v>0</v>
      </c>
      <c r="F17" s="68">
        <f t="shared" ref="F17:K17" si="1">F16*F14</f>
        <v>0</v>
      </c>
      <c r="G17" s="68">
        <f t="shared" si="1"/>
        <v>0</v>
      </c>
      <c r="H17" s="68">
        <f t="shared" si="1"/>
        <v>0</v>
      </c>
      <c r="I17" s="68">
        <f t="shared" si="1"/>
        <v>0</v>
      </c>
      <c r="J17" s="68">
        <f t="shared" si="1"/>
        <v>0</v>
      </c>
      <c r="K17" s="68">
        <f t="shared" si="1"/>
        <v>0</v>
      </c>
      <c r="L17" s="32">
        <f>SUM(E17:K17)</f>
        <v>0</v>
      </c>
      <c r="M17" s="30"/>
      <c r="N17" s="365"/>
      <c r="O17" s="366"/>
      <c r="P17" s="366"/>
      <c r="Q17" s="366"/>
      <c r="R17" s="366"/>
      <c r="S17" s="366"/>
      <c r="T17" s="366"/>
      <c r="U17" s="366"/>
      <c r="V17" s="366"/>
      <c r="W17" s="366"/>
      <c r="X17" s="366"/>
      <c r="Y17" s="366"/>
      <c r="Z17" s="366"/>
      <c r="AA17" s="366"/>
      <c r="AB17" s="366"/>
      <c r="AC17" s="366"/>
    </row>
    <row r="18" spans="1:29" s="368" customFormat="1" ht="18" customHeight="1" x14ac:dyDescent="0.15">
      <c r="A18" s="366"/>
      <c r="B18" s="783"/>
      <c r="C18" s="246" t="s">
        <v>163</v>
      </c>
      <c r="D18" s="343"/>
      <c r="E18" s="271"/>
      <c r="F18" s="197"/>
      <c r="G18" s="197"/>
      <c r="H18" s="197"/>
      <c r="I18" s="197"/>
      <c r="J18" s="197"/>
      <c r="K18" s="197"/>
      <c r="L18" s="32" t="e">
        <f>L17/L19</f>
        <v>#DIV/0!</v>
      </c>
      <c r="M18" s="30"/>
      <c r="N18" s="365"/>
      <c r="O18" s="366"/>
      <c r="P18" s="366"/>
      <c r="Q18" s="366"/>
      <c r="R18" s="366"/>
      <c r="S18" s="366"/>
      <c r="T18" s="366"/>
      <c r="U18" s="366"/>
      <c r="V18" s="366"/>
      <c r="W18" s="366"/>
      <c r="X18" s="366"/>
      <c r="Y18" s="366"/>
      <c r="Z18" s="366"/>
      <c r="AA18" s="366"/>
      <c r="AB18" s="366"/>
      <c r="AC18" s="366"/>
    </row>
    <row r="19" spans="1:29" s="368" customFormat="1" ht="18" customHeight="1" thickBot="1" x14ac:dyDescent="0.2">
      <c r="A19" s="366"/>
      <c r="B19" s="784"/>
      <c r="C19" s="390" t="s">
        <v>162</v>
      </c>
      <c r="D19" s="391"/>
      <c r="E19" s="251" t="e">
        <f>IF(E12=0,0,E17/E18/(E14*365/12))</f>
        <v>#DIV/0!</v>
      </c>
      <c r="F19" s="251" t="e">
        <f t="shared" ref="F19:K19" si="2">F17/F18/(F14*365/12)</f>
        <v>#DIV/0!</v>
      </c>
      <c r="G19" s="251" t="e">
        <f t="shared" si="2"/>
        <v>#DIV/0!</v>
      </c>
      <c r="H19" s="251" t="e">
        <f t="shared" si="2"/>
        <v>#DIV/0!</v>
      </c>
      <c r="I19" s="251" t="e">
        <f t="shared" si="2"/>
        <v>#DIV/0!</v>
      </c>
      <c r="J19" s="251" t="e">
        <f t="shared" si="2"/>
        <v>#DIV/0!</v>
      </c>
      <c r="K19" s="251" t="e">
        <f t="shared" si="2"/>
        <v>#DIV/0!</v>
      </c>
      <c r="L19" s="33" t="e">
        <f>AVERAGE(E19:K19)</f>
        <v>#DIV/0!</v>
      </c>
      <c r="M19" s="30"/>
      <c r="N19" s="365"/>
      <c r="O19" s="366"/>
      <c r="P19" s="366"/>
      <c r="Q19" s="366"/>
      <c r="R19" s="366"/>
      <c r="S19" s="366"/>
      <c r="T19" s="366"/>
      <c r="U19" s="366"/>
      <c r="V19" s="366"/>
      <c r="W19" s="366"/>
      <c r="X19" s="366"/>
      <c r="Y19" s="366"/>
      <c r="Z19" s="366"/>
      <c r="AA19" s="366"/>
      <c r="AB19" s="366"/>
      <c r="AC19" s="366"/>
    </row>
    <row r="20" spans="1:29" s="368" customFormat="1" ht="10" customHeight="1" thickBot="1" x14ac:dyDescent="0.2">
      <c r="A20" s="366"/>
      <c r="B20" s="386"/>
      <c r="C20" s="392"/>
      <c r="D20" s="393"/>
      <c r="E20" s="394"/>
      <c r="F20" s="394"/>
      <c r="G20" s="394"/>
      <c r="H20" s="394"/>
      <c r="I20" s="394"/>
      <c r="J20" s="394"/>
      <c r="K20" s="394"/>
      <c r="L20" s="395"/>
      <c r="M20" s="30"/>
      <c r="N20" s="365"/>
      <c r="O20" s="366"/>
      <c r="P20" s="366"/>
      <c r="Q20" s="366"/>
      <c r="R20" s="366"/>
      <c r="S20" s="366"/>
      <c r="T20" s="366"/>
      <c r="U20" s="366"/>
      <c r="V20" s="366"/>
      <c r="W20" s="366"/>
      <c r="X20" s="366"/>
      <c r="Y20" s="366"/>
      <c r="Z20" s="366"/>
      <c r="AA20" s="366"/>
      <c r="AB20" s="366"/>
      <c r="AC20" s="366"/>
    </row>
    <row r="21" spans="1:29" s="365" customFormat="1" ht="18" customHeight="1" x14ac:dyDescent="0.15">
      <c r="A21" s="366"/>
      <c r="B21" s="782" t="s">
        <v>84</v>
      </c>
      <c r="C21" s="396" t="s">
        <v>256</v>
      </c>
      <c r="D21" s="351" t="s">
        <v>240</v>
      </c>
      <c r="E21" s="397"/>
      <c r="F21" s="398"/>
      <c r="G21" s="398"/>
      <c r="H21" s="398"/>
      <c r="I21" s="398"/>
      <c r="J21" s="398"/>
      <c r="K21" s="398"/>
      <c r="L21" s="83" t="e">
        <f>L22/L17</f>
        <v>#DIV/0!</v>
      </c>
      <c r="M21" s="247"/>
      <c r="O21" s="366"/>
      <c r="P21" s="366"/>
      <c r="Q21" s="366"/>
      <c r="R21" s="366"/>
      <c r="S21" s="366"/>
      <c r="T21" s="366"/>
      <c r="U21" s="366"/>
      <c r="V21" s="366"/>
      <c r="W21" s="366"/>
      <c r="X21" s="366"/>
      <c r="Y21" s="366"/>
      <c r="Z21" s="366"/>
      <c r="AA21" s="366"/>
      <c r="AB21" s="366"/>
      <c r="AC21" s="366"/>
    </row>
    <row r="22" spans="1:29" s="370" customFormat="1" ht="18" customHeight="1" x14ac:dyDescent="0.15">
      <c r="A22" s="369"/>
      <c r="B22" s="783"/>
      <c r="C22" s="388" t="s">
        <v>257</v>
      </c>
      <c r="D22" s="344" t="s">
        <v>243</v>
      </c>
      <c r="E22" s="69">
        <f>E17*E21</f>
        <v>0</v>
      </c>
      <c r="F22" s="69">
        <f t="shared" ref="F22:K22" si="3">F17*F21</f>
        <v>0</v>
      </c>
      <c r="G22" s="69">
        <f t="shared" si="3"/>
        <v>0</v>
      </c>
      <c r="H22" s="69">
        <f t="shared" si="3"/>
        <v>0</v>
      </c>
      <c r="I22" s="69">
        <f t="shared" si="3"/>
        <v>0</v>
      </c>
      <c r="J22" s="69">
        <f t="shared" si="3"/>
        <v>0</v>
      </c>
      <c r="K22" s="69">
        <f t="shared" si="3"/>
        <v>0</v>
      </c>
      <c r="L22" s="32">
        <f>SUM(E22:K22)</f>
        <v>0</v>
      </c>
      <c r="M22" s="248"/>
      <c r="N22" s="365"/>
      <c r="O22" s="369"/>
      <c r="P22" s="369"/>
      <c r="Q22" s="369"/>
      <c r="R22" s="369"/>
      <c r="S22" s="369"/>
      <c r="T22" s="369"/>
      <c r="U22" s="369"/>
      <c r="V22" s="369"/>
      <c r="W22" s="369"/>
      <c r="X22" s="369"/>
      <c r="Y22" s="369"/>
      <c r="Z22" s="369"/>
      <c r="AA22" s="369"/>
      <c r="AB22" s="369"/>
      <c r="AC22" s="369"/>
    </row>
    <row r="23" spans="1:29" s="365" customFormat="1" ht="18" customHeight="1" thickBot="1" x14ac:dyDescent="0.2">
      <c r="A23" s="366"/>
      <c r="B23" s="783"/>
      <c r="C23" s="387" t="s">
        <v>258</v>
      </c>
      <c r="D23" s="345" t="s">
        <v>241</v>
      </c>
      <c r="E23" s="272"/>
      <c r="F23" s="34"/>
      <c r="G23" s="34"/>
      <c r="H23" s="34"/>
      <c r="I23" s="34"/>
      <c r="J23" s="34"/>
      <c r="K23" s="34"/>
      <c r="L23" s="184" t="e">
        <f>L24/L22</f>
        <v>#DIV/0!</v>
      </c>
      <c r="M23" s="264"/>
      <c r="O23" s="366"/>
      <c r="P23" s="366"/>
      <c r="Q23" s="366"/>
      <c r="R23" s="366"/>
      <c r="S23" s="366"/>
      <c r="T23" s="366"/>
      <c r="U23" s="366"/>
      <c r="V23" s="366"/>
      <c r="W23" s="366"/>
      <c r="X23" s="366"/>
      <c r="Y23" s="366"/>
      <c r="Z23" s="366"/>
      <c r="AA23" s="366"/>
      <c r="AB23" s="366"/>
      <c r="AC23" s="366"/>
    </row>
    <row r="24" spans="1:29" s="370" customFormat="1" ht="18" customHeight="1" thickBot="1" x14ac:dyDescent="0.2">
      <c r="A24" s="369"/>
      <c r="B24" s="783"/>
      <c r="C24" s="388" t="s">
        <v>259</v>
      </c>
      <c r="D24" s="344" t="s">
        <v>244</v>
      </c>
      <c r="E24" s="69">
        <f>E23*E22</f>
        <v>0</v>
      </c>
      <c r="F24" s="69">
        <f t="shared" ref="F24:K24" si="4">F23*F22</f>
        <v>0</v>
      </c>
      <c r="G24" s="69">
        <f t="shared" si="4"/>
        <v>0</v>
      </c>
      <c r="H24" s="69">
        <f t="shared" si="4"/>
        <v>0</v>
      </c>
      <c r="I24" s="69">
        <f t="shared" si="4"/>
        <v>0</v>
      </c>
      <c r="J24" s="69">
        <f t="shared" si="4"/>
        <v>0</v>
      </c>
      <c r="K24" s="69">
        <f t="shared" si="4"/>
        <v>0</v>
      </c>
      <c r="L24" s="32">
        <f>SUM(E24:K24)</f>
        <v>0</v>
      </c>
      <c r="M24" s="27" t="e">
        <f>IF($E$12=0,(K24/F24)^(1/5)-1,(K24/E24)^(1/6)-1)</f>
        <v>#DIV/0!</v>
      </c>
      <c r="N24" s="365"/>
      <c r="O24" s="369"/>
      <c r="P24" s="369"/>
      <c r="Q24" s="369"/>
      <c r="R24" s="369"/>
      <c r="S24" s="369"/>
      <c r="T24" s="369"/>
      <c r="U24" s="369"/>
      <c r="V24" s="369"/>
      <c r="W24" s="369"/>
      <c r="X24" s="369"/>
      <c r="Y24" s="369"/>
      <c r="Z24" s="369"/>
      <c r="AA24" s="369"/>
      <c r="AB24" s="369"/>
      <c r="AC24" s="369"/>
    </row>
    <row r="25" spans="1:29" s="370" customFormat="1" ht="18" customHeight="1" thickBot="1" x14ac:dyDescent="0.2">
      <c r="A25" s="369"/>
      <c r="B25" s="784"/>
      <c r="C25" s="389" t="s">
        <v>260</v>
      </c>
      <c r="D25" s="346" t="s">
        <v>242</v>
      </c>
      <c r="E25" s="249" t="e">
        <f>IF(E12=0,0,E24/(E12*10^6))</f>
        <v>#VALUE!</v>
      </c>
      <c r="F25" s="249" t="e">
        <f t="shared" ref="F25:L25" si="5">F24/(F12*10^6)</f>
        <v>#VALUE!</v>
      </c>
      <c r="G25" s="249" t="e">
        <f t="shared" si="5"/>
        <v>#VALUE!</v>
      </c>
      <c r="H25" s="249" t="e">
        <f t="shared" si="5"/>
        <v>#VALUE!</v>
      </c>
      <c r="I25" s="249" t="e">
        <f t="shared" si="5"/>
        <v>#VALUE!</v>
      </c>
      <c r="J25" s="249" t="e">
        <f t="shared" si="5"/>
        <v>#VALUE!</v>
      </c>
      <c r="K25" s="249" t="e">
        <f t="shared" si="5"/>
        <v>#VALUE!</v>
      </c>
      <c r="L25" s="250" t="e">
        <f t="shared" si="5"/>
        <v>#DIV/0!</v>
      </c>
      <c r="M25" s="371"/>
      <c r="N25" s="365"/>
      <c r="O25" s="369"/>
      <c r="P25" s="369"/>
      <c r="Q25" s="369"/>
      <c r="R25" s="369"/>
      <c r="S25" s="369"/>
      <c r="T25" s="369"/>
      <c r="U25" s="369"/>
      <c r="V25" s="369"/>
      <c r="W25" s="369"/>
      <c r="X25" s="369"/>
      <c r="Y25" s="369"/>
      <c r="Z25" s="369"/>
      <c r="AA25" s="369"/>
      <c r="AB25" s="369"/>
      <c r="AC25" s="369"/>
    </row>
    <row r="26" spans="1:29" s="365" customFormat="1" ht="10" customHeight="1" thickBot="1" x14ac:dyDescent="0.2">
      <c r="A26" s="227"/>
      <c r="B26" s="230"/>
      <c r="C26" s="231"/>
      <c r="D26" s="337"/>
      <c r="E26" s="8"/>
      <c r="F26" s="8"/>
      <c r="G26" s="8"/>
      <c r="H26" s="8"/>
      <c r="I26" s="8"/>
      <c r="J26" s="8"/>
      <c r="K26" s="8"/>
      <c r="L26" s="8"/>
      <c r="M26" s="371"/>
      <c r="O26" s="366"/>
      <c r="P26" s="366"/>
      <c r="Q26" s="366"/>
      <c r="R26" s="366"/>
      <c r="S26" s="366"/>
      <c r="T26" s="366"/>
      <c r="U26" s="366"/>
      <c r="V26" s="366"/>
      <c r="W26" s="366"/>
      <c r="X26" s="366"/>
      <c r="Y26" s="366"/>
      <c r="Z26" s="366"/>
      <c r="AA26" s="366"/>
      <c r="AB26" s="366"/>
      <c r="AC26" s="366"/>
    </row>
    <row r="27" spans="1:29" s="365" customFormat="1" ht="18" customHeight="1" x14ac:dyDescent="0.15">
      <c r="A27" s="366"/>
      <c r="B27" s="790" t="s">
        <v>130</v>
      </c>
      <c r="C27" s="114" t="s">
        <v>261</v>
      </c>
      <c r="D27" s="347" t="s">
        <v>245</v>
      </c>
      <c r="E27" s="273"/>
      <c r="F27" s="198"/>
      <c r="G27" s="198"/>
      <c r="H27" s="198"/>
      <c r="I27" s="198"/>
      <c r="J27" s="198"/>
      <c r="K27" s="198"/>
      <c r="L27" s="83" t="e">
        <f>SUMPRODUCT(E27:K27,E$17:K$17)/L$17</f>
        <v>#DIV/0!</v>
      </c>
      <c r="M27" s="371"/>
      <c r="O27" s="366"/>
      <c r="P27" s="366"/>
      <c r="Q27" s="366"/>
      <c r="R27" s="366"/>
      <c r="S27" s="366"/>
      <c r="T27" s="366"/>
      <c r="U27" s="366"/>
      <c r="V27" s="366"/>
      <c r="W27" s="366"/>
      <c r="X27" s="366"/>
      <c r="Y27" s="366"/>
      <c r="Z27" s="366"/>
      <c r="AA27" s="366"/>
      <c r="AB27" s="366"/>
      <c r="AC27" s="366"/>
    </row>
    <row r="28" spans="1:29" s="365" customFormat="1" ht="18" customHeight="1" x14ac:dyDescent="0.15">
      <c r="A28" s="366"/>
      <c r="B28" s="791"/>
      <c r="C28" s="115" t="s">
        <v>172</v>
      </c>
      <c r="D28" s="348" t="s">
        <v>246</v>
      </c>
      <c r="E28" s="117">
        <f>E21</f>
        <v>0</v>
      </c>
      <c r="F28" s="117">
        <f t="shared" ref="F28:K28" si="6">F21</f>
        <v>0</v>
      </c>
      <c r="G28" s="117">
        <f t="shared" si="6"/>
        <v>0</v>
      </c>
      <c r="H28" s="117">
        <f t="shared" si="6"/>
        <v>0</v>
      </c>
      <c r="I28" s="117">
        <f t="shared" si="6"/>
        <v>0</v>
      </c>
      <c r="J28" s="117">
        <f t="shared" si="6"/>
        <v>0</v>
      </c>
      <c r="K28" s="117">
        <f t="shared" si="6"/>
        <v>0</v>
      </c>
      <c r="L28" s="35" t="e">
        <f>SUMPRODUCT(E28:K28,E$17:K$17)/L$17</f>
        <v>#DIV/0!</v>
      </c>
      <c r="M28" s="371"/>
      <c r="N28" s="366"/>
      <c r="O28" s="366"/>
      <c r="P28" s="366"/>
      <c r="Q28" s="366"/>
      <c r="R28" s="366"/>
      <c r="S28" s="366"/>
      <c r="T28" s="366"/>
      <c r="U28" s="366"/>
      <c r="V28" s="366"/>
      <c r="W28" s="366"/>
      <c r="X28" s="366"/>
      <c r="Y28" s="366"/>
      <c r="Z28" s="366"/>
      <c r="AA28" s="366"/>
      <c r="AB28" s="366"/>
      <c r="AC28" s="366"/>
    </row>
    <row r="29" spans="1:29" s="365" customFormat="1" ht="18" customHeight="1" x14ac:dyDescent="0.15">
      <c r="A29" s="366"/>
      <c r="B29" s="792"/>
      <c r="C29" s="113" t="s">
        <v>262</v>
      </c>
      <c r="D29" s="349" t="s">
        <v>247</v>
      </c>
      <c r="E29" s="274"/>
      <c r="F29" s="199"/>
      <c r="G29" s="199"/>
      <c r="H29" s="199"/>
      <c r="I29" s="199"/>
      <c r="J29" s="199"/>
      <c r="K29" s="199"/>
      <c r="L29" s="35" t="e">
        <f>SUMPRODUCT(E29:K29,E$17:K$17)/L$17</f>
        <v>#DIV/0!</v>
      </c>
      <c r="M29" s="371"/>
      <c r="N29" s="366"/>
      <c r="O29" s="366"/>
      <c r="P29" s="366"/>
      <c r="Q29" s="366"/>
      <c r="R29" s="366"/>
      <c r="S29" s="366"/>
      <c r="T29" s="366"/>
      <c r="U29" s="366"/>
      <c r="V29" s="366"/>
      <c r="W29" s="366"/>
      <c r="X29" s="366"/>
      <c r="Y29" s="366"/>
      <c r="Z29" s="366"/>
      <c r="AA29" s="366"/>
      <c r="AB29" s="366"/>
      <c r="AC29" s="366"/>
    </row>
    <row r="30" spans="1:29" s="365" customFormat="1" ht="18" customHeight="1" x14ac:dyDescent="0.15">
      <c r="A30" s="366"/>
      <c r="B30" s="792"/>
      <c r="C30" s="113" t="s">
        <v>263</v>
      </c>
      <c r="D30" s="349" t="s">
        <v>248</v>
      </c>
      <c r="E30" s="274"/>
      <c r="F30" s="199"/>
      <c r="G30" s="199"/>
      <c r="H30" s="199"/>
      <c r="I30" s="199"/>
      <c r="J30" s="199"/>
      <c r="K30" s="199"/>
      <c r="L30" s="35" t="e">
        <f>SUMPRODUCT(E30:K30,E$17:K$17)/L$17</f>
        <v>#DIV/0!</v>
      </c>
      <c r="M30" s="371"/>
      <c r="N30" s="366"/>
      <c r="O30" s="366"/>
      <c r="P30" s="366"/>
      <c r="Q30" s="366"/>
      <c r="R30" s="366"/>
      <c r="S30" s="366"/>
      <c r="T30" s="366"/>
      <c r="U30" s="366"/>
      <c r="V30" s="366"/>
      <c r="W30" s="366"/>
      <c r="X30" s="366"/>
      <c r="Y30" s="366"/>
      <c r="Z30" s="366"/>
      <c r="AA30" s="366"/>
      <c r="AB30" s="366"/>
      <c r="AC30" s="366"/>
    </row>
    <row r="31" spans="1:29" s="365" customFormat="1" ht="18" customHeight="1" thickBot="1" x14ac:dyDescent="0.2">
      <c r="A31" s="366"/>
      <c r="B31" s="793"/>
      <c r="C31" s="116" t="s">
        <v>264</v>
      </c>
      <c r="D31" s="350" t="s">
        <v>249</v>
      </c>
      <c r="E31" s="275"/>
      <c r="F31" s="200"/>
      <c r="G31" s="200"/>
      <c r="H31" s="200"/>
      <c r="I31" s="200"/>
      <c r="J31" s="200"/>
      <c r="K31" s="200"/>
      <c r="L31" s="82" t="e">
        <f>SUMPRODUCT(E31:K31,E$17:K$17)/L$17</f>
        <v>#DIV/0!</v>
      </c>
      <c r="M31" s="247"/>
      <c r="N31" s="366"/>
      <c r="O31" s="366"/>
      <c r="P31" s="366"/>
      <c r="Q31" s="366"/>
      <c r="R31" s="366"/>
      <c r="S31" s="366"/>
      <c r="T31" s="366"/>
      <c r="U31" s="366"/>
      <c r="V31" s="366"/>
      <c r="W31" s="366"/>
      <c r="X31" s="366"/>
      <c r="Y31" s="366"/>
      <c r="Z31" s="366"/>
      <c r="AA31" s="366"/>
      <c r="AB31" s="366"/>
      <c r="AC31" s="366"/>
    </row>
    <row r="32" spans="1:29" s="365" customFormat="1" ht="10" customHeight="1" thickBot="1" x14ac:dyDescent="0.2">
      <c r="A32" s="227"/>
      <c r="B32" s="230"/>
      <c r="C32" s="231"/>
      <c r="D32" s="337"/>
      <c r="E32" s="8"/>
      <c r="F32" s="8"/>
      <c r="G32" s="8"/>
      <c r="H32" s="8"/>
      <c r="I32" s="8"/>
      <c r="J32" s="8"/>
      <c r="K32" s="8"/>
      <c r="L32" s="8"/>
      <c r="O32" s="366"/>
      <c r="P32" s="366"/>
      <c r="Q32" s="366"/>
      <c r="R32" s="366"/>
      <c r="S32" s="366"/>
      <c r="T32" s="366"/>
      <c r="U32" s="366"/>
      <c r="V32" s="366"/>
      <c r="W32" s="366"/>
      <c r="X32" s="366"/>
      <c r="Y32" s="366"/>
      <c r="Z32" s="366"/>
      <c r="AA32" s="366"/>
      <c r="AB32" s="366"/>
      <c r="AC32" s="366"/>
    </row>
    <row r="33" spans="1:29" s="365" customFormat="1" ht="30" customHeight="1" x14ac:dyDescent="0.15">
      <c r="A33" s="366"/>
      <c r="B33" s="794" t="s">
        <v>265</v>
      </c>
      <c r="C33" s="187" t="s">
        <v>251</v>
      </c>
      <c r="D33" s="351"/>
      <c r="E33" s="40">
        <f>80%</f>
        <v>0.8</v>
      </c>
      <c r="F33" s="40">
        <f>80%</f>
        <v>0.8</v>
      </c>
      <c r="G33" s="40">
        <f>80%</f>
        <v>0.8</v>
      </c>
      <c r="H33" s="40">
        <f>80%</f>
        <v>0.8</v>
      </c>
      <c r="I33" s="40">
        <f>80%</f>
        <v>0.8</v>
      </c>
      <c r="J33" s="40">
        <f>80%</f>
        <v>0.8</v>
      </c>
      <c r="K33" s="40">
        <f>80%</f>
        <v>0.8</v>
      </c>
      <c r="L33" s="37"/>
      <c r="M33" s="372"/>
      <c r="N33" s="366"/>
      <c r="O33" s="366"/>
      <c r="P33" s="366"/>
      <c r="Q33" s="366"/>
      <c r="R33" s="366"/>
      <c r="S33" s="366"/>
      <c r="T33" s="366"/>
      <c r="U33" s="366"/>
      <c r="V33" s="366"/>
      <c r="W33" s="366"/>
      <c r="X33" s="366"/>
      <c r="Y33" s="366"/>
      <c r="Z33" s="366"/>
      <c r="AA33" s="366"/>
      <c r="AB33" s="366"/>
      <c r="AC33" s="366"/>
    </row>
    <row r="34" spans="1:29" s="365" customFormat="1" ht="30" customHeight="1" thickBot="1" x14ac:dyDescent="0.2">
      <c r="A34" s="366"/>
      <c r="B34" s="795"/>
      <c r="C34" s="188" t="s">
        <v>164</v>
      </c>
      <c r="D34" s="350" t="s">
        <v>266</v>
      </c>
      <c r="E34" s="38" t="e">
        <f t="shared" ref="E34:K34" si="7">(E33*E12*10^6)</f>
        <v>#VALUE!</v>
      </c>
      <c r="F34" s="38" t="e">
        <f t="shared" si="7"/>
        <v>#VALUE!</v>
      </c>
      <c r="G34" s="38" t="e">
        <f t="shared" si="7"/>
        <v>#VALUE!</v>
      </c>
      <c r="H34" s="38" t="e">
        <f t="shared" si="7"/>
        <v>#VALUE!</v>
      </c>
      <c r="I34" s="38" t="e">
        <f t="shared" si="7"/>
        <v>#VALUE!</v>
      </c>
      <c r="J34" s="38" t="e">
        <f t="shared" si="7"/>
        <v>#VALUE!</v>
      </c>
      <c r="K34" s="38" t="e">
        <f t="shared" si="7"/>
        <v>#VALUE!</v>
      </c>
      <c r="L34" s="33"/>
      <c r="M34" s="247"/>
      <c r="N34" s="366"/>
      <c r="O34" s="366"/>
      <c r="P34" s="366"/>
      <c r="Q34" s="366"/>
      <c r="R34" s="366"/>
      <c r="S34" s="366"/>
      <c r="T34" s="366"/>
      <c r="U34" s="366"/>
      <c r="V34" s="366"/>
      <c r="W34" s="366"/>
      <c r="X34" s="366"/>
      <c r="Y34" s="366"/>
      <c r="Z34" s="366"/>
      <c r="AA34" s="366"/>
      <c r="AB34" s="366"/>
      <c r="AC34" s="366"/>
    </row>
    <row r="35" spans="1:29" s="365" customFormat="1" ht="10" customHeight="1" thickBot="1" x14ac:dyDescent="0.2">
      <c r="A35" s="227"/>
      <c r="B35" s="230"/>
      <c r="C35" s="231"/>
      <c r="D35" s="337"/>
      <c r="E35" s="8"/>
      <c r="F35" s="8"/>
      <c r="G35" s="8"/>
      <c r="H35" s="8"/>
      <c r="I35" s="8"/>
      <c r="J35" s="8"/>
      <c r="K35" s="8"/>
      <c r="L35" s="8"/>
      <c r="O35" s="366"/>
      <c r="P35" s="366"/>
      <c r="Q35" s="366"/>
      <c r="R35" s="366"/>
      <c r="S35" s="366"/>
      <c r="T35" s="366"/>
      <c r="U35" s="366"/>
      <c r="V35" s="366"/>
      <c r="W35" s="366"/>
      <c r="X35" s="366"/>
      <c r="Y35" s="366"/>
      <c r="Z35" s="366"/>
      <c r="AA35" s="366"/>
      <c r="AB35" s="366"/>
      <c r="AC35" s="366"/>
    </row>
    <row r="36" spans="1:29" s="365" customFormat="1" ht="18" customHeight="1" thickBot="1" x14ac:dyDescent="0.2">
      <c r="A36" s="366"/>
      <c r="B36" s="379" t="s">
        <v>11</v>
      </c>
      <c r="C36" s="46" t="s">
        <v>110</v>
      </c>
      <c r="D36" s="352" t="s">
        <v>250</v>
      </c>
      <c r="E36" s="39">
        <f t="shared" ref="E36:K36" si="8">E24/2</f>
        <v>0</v>
      </c>
      <c r="F36" s="39">
        <f t="shared" si="8"/>
        <v>0</v>
      </c>
      <c r="G36" s="39">
        <f t="shared" si="8"/>
        <v>0</v>
      </c>
      <c r="H36" s="39">
        <f t="shared" si="8"/>
        <v>0</v>
      </c>
      <c r="I36" s="39">
        <f t="shared" si="8"/>
        <v>0</v>
      </c>
      <c r="J36" s="39">
        <f t="shared" si="8"/>
        <v>0</v>
      </c>
      <c r="K36" s="39">
        <f t="shared" si="8"/>
        <v>0</v>
      </c>
      <c r="L36" s="37"/>
      <c r="M36" s="372"/>
      <c r="N36" s="366"/>
      <c r="O36" s="366"/>
      <c r="P36" s="366"/>
      <c r="Q36" s="366"/>
      <c r="R36" s="366"/>
      <c r="S36" s="366"/>
      <c r="T36" s="366"/>
      <c r="U36" s="366"/>
      <c r="V36" s="366"/>
      <c r="W36" s="366"/>
      <c r="X36" s="366"/>
      <c r="Y36" s="366"/>
      <c r="Z36" s="366"/>
      <c r="AA36" s="366"/>
      <c r="AB36" s="366"/>
      <c r="AC36" s="366"/>
    </row>
    <row r="37" spans="1:29" s="365" customFormat="1" ht="18" customHeight="1" thickBot="1" x14ac:dyDescent="0.2">
      <c r="A37" s="366"/>
      <c r="B37" s="380" t="s">
        <v>111</v>
      </c>
      <c r="C37" s="45" t="s">
        <v>165</v>
      </c>
      <c r="D37" s="353"/>
      <c r="E37" s="251">
        <f>E17*1%</f>
        <v>0</v>
      </c>
      <c r="F37" s="251">
        <f t="shared" ref="F37:K37" si="9">F17*1%</f>
        <v>0</v>
      </c>
      <c r="G37" s="251">
        <f t="shared" si="9"/>
        <v>0</v>
      </c>
      <c r="H37" s="251">
        <f t="shared" si="9"/>
        <v>0</v>
      </c>
      <c r="I37" s="251">
        <f t="shared" si="9"/>
        <v>0</v>
      </c>
      <c r="J37" s="251">
        <f t="shared" si="9"/>
        <v>0</v>
      </c>
      <c r="K37" s="251">
        <f t="shared" si="9"/>
        <v>0</v>
      </c>
      <c r="L37" s="37"/>
      <c r="M37" s="372"/>
      <c r="N37" s="366"/>
      <c r="O37" s="366"/>
      <c r="P37" s="366"/>
      <c r="Q37" s="366"/>
      <c r="R37" s="366"/>
      <c r="S37" s="366"/>
      <c r="T37" s="366"/>
      <c r="U37" s="366"/>
      <c r="V37" s="366"/>
      <c r="W37" s="366"/>
      <c r="X37" s="366"/>
      <c r="Y37" s="366"/>
      <c r="Z37" s="366"/>
      <c r="AA37" s="366"/>
      <c r="AB37" s="366"/>
      <c r="AC37" s="366"/>
    </row>
    <row r="38" spans="1:29" s="365" customFormat="1" ht="10" customHeight="1" thickBot="1" x14ac:dyDescent="0.2">
      <c r="A38" s="227"/>
      <c r="B38" s="230"/>
      <c r="C38" s="231"/>
      <c r="D38" s="337"/>
      <c r="E38" s="8"/>
      <c r="F38" s="8"/>
      <c r="G38" s="8"/>
      <c r="H38" s="8"/>
      <c r="I38" s="8"/>
      <c r="J38" s="8"/>
      <c r="K38" s="8"/>
      <c r="L38" s="8"/>
      <c r="M38" s="372"/>
      <c r="O38" s="366"/>
      <c r="P38" s="366"/>
      <c r="Q38" s="366"/>
      <c r="R38" s="366"/>
      <c r="S38" s="366"/>
      <c r="T38" s="366"/>
      <c r="U38" s="366"/>
      <c r="V38" s="366"/>
      <c r="W38" s="366"/>
      <c r="X38" s="366"/>
      <c r="Y38" s="366"/>
      <c r="Z38" s="366"/>
      <c r="AA38" s="366"/>
      <c r="AB38" s="366"/>
      <c r="AC38" s="366"/>
    </row>
    <row r="39" spans="1:29" s="365" customFormat="1" ht="18" customHeight="1" x14ac:dyDescent="0.15">
      <c r="A39" s="227"/>
      <c r="B39" s="796" t="s">
        <v>157</v>
      </c>
      <c r="C39" s="268" t="s">
        <v>158</v>
      </c>
      <c r="D39" s="354"/>
      <c r="E39" s="286"/>
      <c r="F39" s="252"/>
      <c r="G39" s="252"/>
      <c r="H39" s="252"/>
      <c r="I39" s="252"/>
      <c r="J39" s="252"/>
      <c r="K39" s="252"/>
      <c r="L39" s="37"/>
      <c r="M39" s="372"/>
      <c r="O39" s="366"/>
      <c r="P39" s="366"/>
      <c r="Q39" s="366"/>
      <c r="R39" s="366"/>
      <c r="S39" s="366"/>
      <c r="T39" s="366"/>
      <c r="U39" s="366"/>
      <c r="V39" s="366"/>
      <c r="W39" s="366"/>
      <c r="X39" s="366"/>
      <c r="Y39" s="366"/>
      <c r="Z39" s="366"/>
      <c r="AA39" s="366"/>
      <c r="AB39" s="366"/>
      <c r="AC39" s="366"/>
    </row>
    <row r="40" spans="1:29" s="365" customFormat="1" ht="18" customHeight="1" x14ac:dyDescent="0.15">
      <c r="A40" s="227"/>
      <c r="B40" s="797"/>
      <c r="C40" s="269" t="s">
        <v>166</v>
      </c>
      <c r="D40" s="355" t="s">
        <v>268</v>
      </c>
      <c r="E40" s="271"/>
      <c r="F40" s="197"/>
      <c r="G40" s="197"/>
      <c r="H40" s="197"/>
      <c r="I40" s="197"/>
      <c r="J40" s="197"/>
      <c r="K40" s="197"/>
      <c r="L40" s="32">
        <f>SUM(E40:K40)</f>
        <v>0</v>
      </c>
      <c r="M40" s="372"/>
      <c r="O40" s="366"/>
      <c r="P40" s="366"/>
      <c r="Q40" s="366"/>
      <c r="R40" s="366"/>
      <c r="S40" s="366"/>
      <c r="T40" s="366"/>
      <c r="U40" s="366"/>
      <c r="V40" s="366"/>
      <c r="W40" s="366"/>
      <c r="X40" s="366"/>
      <c r="Y40" s="366"/>
      <c r="Z40" s="366"/>
      <c r="AA40" s="366"/>
      <c r="AB40" s="366"/>
      <c r="AC40" s="366"/>
    </row>
    <row r="41" spans="1:29" s="365" customFormat="1" ht="18" customHeight="1" thickBot="1" x14ac:dyDescent="0.2">
      <c r="A41" s="227"/>
      <c r="B41" s="798"/>
      <c r="C41" s="270" t="s">
        <v>267</v>
      </c>
      <c r="D41" s="356" t="s">
        <v>269</v>
      </c>
      <c r="E41" s="253" t="e">
        <f>IF(E12=0,0,E40/E17)</f>
        <v>#DIV/0!</v>
      </c>
      <c r="F41" s="253" t="e">
        <f t="shared" ref="F41:L41" si="10">F40/F17</f>
        <v>#DIV/0!</v>
      </c>
      <c r="G41" s="253" t="e">
        <f t="shared" si="10"/>
        <v>#DIV/0!</v>
      </c>
      <c r="H41" s="253" t="e">
        <f t="shared" si="10"/>
        <v>#DIV/0!</v>
      </c>
      <c r="I41" s="253" t="e">
        <f t="shared" si="10"/>
        <v>#DIV/0!</v>
      </c>
      <c r="J41" s="253" t="e">
        <f t="shared" si="10"/>
        <v>#DIV/0!</v>
      </c>
      <c r="K41" s="253" t="e">
        <f t="shared" si="10"/>
        <v>#DIV/0!</v>
      </c>
      <c r="L41" s="254" t="e">
        <f t="shared" si="10"/>
        <v>#DIV/0!</v>
      </c>
      <c r="M41" s="372"/>
      <c r="O41" s="366"/>
      <c r="P41" s="366"/>
      <c r="Q41" s="366"/>
      <c r="R41" s="366"/>
      <c r="S41" s="366"/>
      <c r="T41" s="366"/>
      <c r="U41" s="366"/>
      <c r="V41" s="366"/>
      <c r="W41" s="366"/>
      <c r="X41" s="366"/>
      <c r="Y41" s="366"/>
      <c r="Z41" s="366"/>
      <c r="AA41" s="366"/>
      <c r="AB41" s="366"/>
      <c r="AC41" s="366"/>
    </row>
    <row r="42" spans="1:29" s="365" customFormat="1" ht="10" customHeight="1" thickBot="1" x14ac:dyDescent="0.2">
      <c r="A42" s="227"/>
      <c r="B42" s="230"/>
      <c r="C42" s="231"/>
      <c r="D42" s="337"/>
      <c r="E42" s="8"/>
      <c r="F42" s="8"/>
      <c r="G42" s="8"/>
      <c r="H42" s="8"/>
      <c r="I42" s="8"/>
      <c r="J42" s="8"/>
      <c r="K42" s="8"/>
      <c r="L42" s="8"/>
      <c r="M42" s="372"/>
      <c r="O42" s="366"/>
      <c r="P42" s="366"/>
      <c r="Q42" s="366"/>
      <c r="R42" s="366"/>
      <c r="S42" s="366"/>
      <c r="T42" s="366"/>
      <c r="U42" s="366"/>
      <c r="V42" s="366"/>
      <c r="W42" s="366"/>
      <c r="X42" s="366"/>
      <c r="Y42" s="366"/>
      <c r="Z42" s="366"/>
      <c r="AA42" s="366"/>
      <c r="AB42" s="366"/>
      <c r="AC42" s="366"/>
    </row>
    <row r="43" spans="1:29" s="365" customFormat="1" ht="17" customHeight="1" x14ac:dyDescent="0.15">
      <c r="A43" s="366"/>
      <c r="B43" s="255" t="s">
        <v>13</v>
      </c>
      <c r="C43" s="256"/>
      <c r="D43" s="357"/>
      <c r="E43" s="257" t="str">
        <f t="shared" ref="E43:L43" si="11">E11</f>
        <v>2022/2023</v>
      </c>
      <c r="F43" s="257" t="str">
        <f t="shared" si="11"/>
        <v>2023/2024</v>
      </c>
      <c r="G43" s="257" t="str">
        <f t="shared" si="11"/>
        <v>2024/2025</v>
      </c>
      <c r="H43" s="257" t="str">
        <f t="shared" si="11"/>
        <v>2025/2026</v>
      </c>
      <c r="I43" s="257" t="str">
        <f t="shared" si="11"/>
        <v>2026/2027</v>
      </c>
      <c r="J43" s="257" t="str">
        <f t="shared" si="11"/>
        <v>2027/2028</v>
      </c>
      <c r="K43" s="257" t="str">
        <f t="shared" si="11"/>
        <v>2028/2029</v>
      </c>
      <c r="L43" s="240" t="str">
        <f t="shared" si="11"/>
        <v>Total</v>
      </c>
      <c r="M43" s="372"/>
      <c r="N43" s="366"/>
      <c r="O43" s="366"/>
      <c r="P43" s="366"/>
      <c r="Q43" s="366"/>
      <c r="R43" s="366"/>
      <c r="S43" s="366"/>
      <c r="T43" s="366"/>
      <c r="U43" s="366"/>
      <c r="V43" s="366"/>
      <c r="W43" s="366"/>
      <c r="X43" s="366"/>
      <c r="Y43" s="366"/>
      <c r="Z43" s="366"/>
      <c r="AA43" s="366"/>
      <c r="AB43" s="366"/>
      <c r="AC43" s="366"/>
    </row>
    <row r="44" spans="1:29" s="365" customFormat="1" ht="18" customHeight="1" x14ac:dyDescent="0.15">
      <c r="A44" s="366"/>
      <c r="B44" s="799" t="str">
        <f>B6</f>
        <v>Terminal:</v>
      </c>
      <c r="C44" s="258" t="s">
        <v>79</v>
      </c>
      <c r="D44" s="358"/>
      <c r="E44" s="43">
        <f t="shared" ref="E44:K44" si="12">E17</f>
        <v>0</v>
      </c>
      <c r="F44" s="43">
        <f t="shared" si="12"/>
        <v>0</v>
      </c>
      <c r="G44" s="43">
        <f t="shared" si="12"/>
        <v>0</v>
      </c>
      <c r="H44" s="43">
        <f t="shared" si="12"/>
        <v>0</v>
      </c>
      <c r="I44" s="43">
        <f t="shared" si="12"/>
        <v>0</v>
      </c>
      <c r="J44" s="43">
        <f t="shared" si="12"/>
        <v>0</v>
      </c>
      <c r="K44" s="43">
        <f t="shared" si="12"/>
        <v>0</v>
      </c>
      <c r="L44" s="41">
        <f>SUM(E44:K44)</f>
        <v>0</v>
      </c>
      <c r="M44" s="372"/>
      <c r="N44" s="366"/>
      <c r="O44" s="366"/>
      <c r="P44" s="366"/>
      <c r="Q44" s="366"/>
      <c r="R44" s="366"/>
      <c r="S44" s="366"/>
      <c r="T44" s="366"/>
      <c r="U44" s="366"/>
      <c r="V44" s="366"/>
      <c r="W44" s="366"/>
      <c r="X44" s="366"/>
      <c r="Y44" s="366"/>
      <c r="Z44" s="366"/>
      <c r="AA44" s="366"/>
      <c r="AB44" s="366"/>
      <c r="AC44" s="366"/>
    </row>
    <row r="45" spans="1:29" s="365" customFormat="1" ht="18" customHeight="1" x14ac:dyDescent="0.15">
      <c r="A45" s="366"/>
      <c r="B45" s="799"/>
      <c r="C45" s="258" t="s">
        <v>80</v>
      </c>
      <c r="D45" s="358"/>
      <c r="E45" s="43">
        <f t="shared" ref="E45:L45" si="13">E22</f>
        <v>0</v>
      </c>
      <c r="F45" s="43">
        <f t="shared" si="13"/>
        <v>0</v>
      </c>
      <c r="G45" s="43">
        <f t="shared" si="13"/>
        <v>0</v>
      </c>
      <c r="H45" s="43">
        <f t="shared" si="13"/>
        <v>0</v>
      </c>
      <c r="I45" s="43">
        <f t="shared" si="13"/>
        <v>0</v>
      </c>
      <c r="J45" s="43">
        <f t="shared" si="13"/>
        <v>0</v>
      </c>
      <c r="K45" s="43">
        <f t="shared" si="13"/>
        <v>0</v>
      </c>
      <c r="L45" s="41">
        <f t="shared" si="13"/>
        <v>0</v>
      </c>
      <c r="M45" s="372"/>
      <c r="N45" s="366"/>
      <c r="O45" s="366"/>
      <c r="P45" s="366"/>
      <c r="Q45" s="366"/>
      <c r="R45" s="366"/>
      <c r="S45" s="366"/>
      <c r="T45" s="366"/>
      <c r="U45" s="366"/>
      <c r="V45" s="366"/>
      <c r="W45" s="366"/>
      <c r="X45" s="366"/>
      <c r="Y45" s="366"/>
      <c r="Z45" s="366"/>
      <c r="AA45" s="366"/>
      <c r="AB45" s="366"/>
      <c r="AC45" s="366"/>
    </row>
    <row r="46" spans="1:29" s="365" customFormat="1" ht="18" customHeight="1" x14ac:dyDescent="0.15">
      <c r="A46" s="366"/>
      <c r="B46" s="799"/>
      <c r="C46" s="259" t="s">
        <v>59</v>
      </c>
      <c r="D46" s="359"/>
      <c r="E46" s="44">
        <f t="shared" ref="E46:K46" si="14">E21</f>
        <v>0</v>
      </c>
      <c r="F46" s="44">
        <f t="shared" si="14"/>
        <v>0</v>
      </c>
      <c r="G46" s="44">
        <f t="shared" si="14"/>
        <v>0</v>
      </c>
      <c r="H46" s="44">
        <f t="shared" si="14"/>
        <v>0</v>
      </c>
      <c r="I46" s="44">
        <f t="shared" si="14"/>
        <v>0</v>
      </c>
      <c r="J46" s="44">
        <f t="shared" si="14"/>
        <v>0</v>
      </c>
      <c r="K46" s="44">
        <f t="shared" si="14"/>
        <v>0</v>
      </c>
      <c r="L46" s="42" t="e">
        <f t="shared" ref="L46" si="15">L45/L44</f>
        <v>#DIV/0!</v>
      </c>
      <c r="M46" s="372"/>
      <c r="N46" s="366"/>
      <c r="O46" s="366"/>
      <c r="P46" s="366"/>
      <c r="Q46" s="366"/>
      <c r="R46" s="366"/>
      <c r="S46" s="366"/>
      <c r="T46" s="366"/>
      <c r="U46" s="366"/>
      <c r="V46" s="366"/>
      <c r="W46" s="366"/>
      <c r="X46" s="366"/>
      <c r="Y46" s="366"/>
      <c r="Z46" s="366"/>
      <c r="AA46" s="366"/>
      <c r="AB46" s="366"/>
      <c r="AC46" s="366"/>
    </row>
    <row r="47" spans="1:29" s="365" customFormat="1" ht="18" customHeight="1" thickBot="1" x14ac:dyDescent="0.2">
      <c r="A47" s="366"/>
      <c r="B47" s="800"/>
      <c r="C47" s="260" t="s">
        <v>131</v>
      </c>
      <c r="D47" s="360"/>
      <c r="E47" s="261" t="e">
        <f t="shared" ref="E47:K47" si="16">E25</f>
        <v>#VALUE!</v>
      </c>
      <c r="F47" s="261" t="e">
        <f t="shared" si="16"/>
        <v>#VALUE!</v>
      </c>
      <c r="G47" s="261" t="e">
        <f t="shared" si="16"/>
        <v>#VALUE!</v>
      </c>
      <c r="H47" s="261" t="e">
        <f t="shared" si="16"/>
        <v>#VALUE!</v>
      </c>
      <c r="I47" s="261" t="e">
        <f t="shared" si="16"/>
        <v>#VALUE!</v>
      </c>
      <c r="J47" s="261" t="e">
        <f t="shared" si="16"/>
        <v>#VALUE!</v>
      </c>
      <c r="K47" s="261" t="e">
        <f t="shared" si="16"/>
        <v>#VALUE!</v>
      </c>
      <c r="L47" s="262" t="e">
        <f>L25</f>
        <v>#DIV/0!</v>
      </c>
      <c r="M47" s="372"/>
      <c r="N47" s="366"/>
      <c r="O47" s="366"/>
      <c r="P47" s="366"/>
      <c r="Q47" s="366"/>
      <c r="R47" s="366"/>
      <c r="S47" s="366"/>
      <c r="T47" s="366"/>
      <c r="U47" s="366"/>
      <c r="V47" s="366"/>
      <c r="W47" s="366"/>
      <c r="X47" s="366"/>
      <c r="Y47" s="366"/>
      <c r="Z47" s="366"/>
      <c r="AA47" s="366"/>
      <c r="AB47" s="366"/>
      <c r="AC47" s="366"/>
    </row>
    <row r="48" spans="1:29" s="365" customFormat="1" ht="10" customHeight="1" thickBot="1" x14ac:dyDescent="0.2">
      <c r="A48" s="227"/>
      <c r="B48" s="230"/>
      <c r="C48" s="231"/>
      <c r="D48" s="337"/>
      <c r="E48" s="8"/>
      <c r="F48" s="8"/>
      <c r="G48" s="8"/>
      <c r="H48" s="8"/>
      <c r="I48" s="8"/>
      <c r="J48" s="8"/>
      <c r="K48" s="8"/>
      <c r="L48" s="8"/>
      <c r="M48" s="372"/>
      <c r="O48" s="366"/>
      <c r="P48" s="366"/>
      <c r="Q48" s="366"/>
      <c r="R48" s="366"/>
      <c r="S48" s="366"/>
      <c r="T48" s="366"/>
      <c r="U48" s="366"/>
      <c r="V48" s="366"/>
      <c r="W48" s="366"/>
      <c r="X48" s="366"/>
      <c r="Y48" s="366"/>
      <c r="Z48" s="366"/>
      <c r="AA48" s="366"/>
      <c r="AB48" s="366"/>
      <c r="AC48" s="366"/>
    </row>
    <row r="49" spans="1:29" ht="18" customHeight="1" thickBot="1" x14ac:dyDescent="0.2">
      <c r="B49" s="373"/>
      <c r="C49" s="365"/>
      <c r="D49" s="374"/>
      <c r="E49" s="365"/>
      <c r="F49" s="365"/>
      <c r="G49" s="365"/>
      <c r="H49" s="365"/>
      <c r="I49" s="857" t="s">
        <v>2</v>
      </c>
      <c r="J49" s="858"/>
      <c r="K49" s="801">
        <f>'General Information'!E11</f>
        <v>0</v>
      </c>
      <c r="L49" s="802"/>
      <c r="M49" s="372"/>
      <c r="N49" s="365"/>
      <c r="O49" s="366"/>
    </row>
    <row r="50" spans="1:29" ht="18" customHeight="1" thickBot="1" x14ac:dyDescent="0.2">
      <c r="B50" s="373"/>
      <c r="C50" s="365"/>
      <c r="D50" s="374"/>
      <c r="E50" s="365"/>
      <c r="F50" s="365"/>
      <c r="G50" s="365"/>
      <c r="H50" s="365"/>
      <c r="I50" s="859" t="s">
        <v>276</v>
      </c>
      <c r="J50" s="860"/>
      <c r="K50" s="819">
        <f>'General Information'!I14</f>
        <v>0</v>
      </c>
      <c r="L50" s="820"/>
      <c r="M50" s="372"/>
      <c r="N50" s="365"/>
      <c r="O50" s="366"/>
    </row>
    <row r="51" spans="1:29" ht="18" customHeight="1" thickBot="1" x14ac:dyDescent="0.2">
      <c r="B51" s="365"/>
      <c r="C51" s="365"/>
      <c r="D51" s="374"/>
      <c r="E51" s="365"/>
      <c r="F51" s="365"/>
      <c r="G51" s="365"/>
      <c r="H51" s="365"/>
      <c r="I51" s="857" t="s">
        <v>3</v>
      </c>
      <c r="J51" s="858"/>
      <c r="K51" s="821"/>
      <c r="L51" s="822"/>
      <c r="M51" s="372"/>
      <c r="N51" s="365"/>
      <c r="O51" s="366"/>
    </row>
    <row r="52" spans="1:29" s="365" customFormat="1" ht="18" customHeight="1" thickBot="1" x14ac:dyDescent="0.2">
      <c r="A52" s="366"/>
      <c r="D52" s="374"/>
      <c r="I52" s="385"/>
      <c r="J52" s="385"/>
      <c r="K52" s="823"/>
      <c r="L52" s="824"/>
      <c r="M52" s="372"/>
      <c r="O52" s="366"/>
      <c r="P52" s="366"/>
      <c r="Q52" s="366"/>
      <c r="R52" s="366"/>
      <c r="S52" s="366"/>
      <c r="T52" s="366"/>
      <c r="U52" s="366"/>
      <c r="V52" s="366"/>
      <c r="W52" s="366"/>
      <c r="X52" s="366"/>
      <c r="Y52" s="366"/>
      <c r="Z52" s="366"/>
      <c r="AA52" s="366"/>
      <c r="AB52" s="366"/>
      <c r="AC52" s="366"/>
    </row>
    <row r="53" spans="1:29" s="365" customFormat="1" ht="10" customHeight="1" thickBot="1" x14ac:dyDescent="0.2">
      <c r="A53" s="227"/>
      <c r="B53" s="230"/>
      <c r="C53" s="231"/>
      <c r="D53" s="337"/>
      <c r="E53" s="8"/>
      <c r="F53" s="8"/>
      <c r="G53" s="8"/>
      <c r="H53" s="8"/>
      <c r="I53" s="8"/>
      <c r="J53" s="8"/>
      <c r="K53" s="8"/>
      <c r="L53" s="8"/>
      <c r="O53" s="366"/>
      <c r="P53" s="366"/>
      <c r="Q53" s="366"/>
      <c r="R53" s="366"/>
      <c r="S53" s="366"/>
      <c r="T53" s="366"/>
      <c r="U53" s="366"/>
      <c r="V53" s="366"/>
      <c r="W53" s="366"/>
      <c r="X53" s="366"/>
      <c r="Y53" s="366"/>
      <c r="Z53" s="366"/>
      <c r="AA53" s="366"/>
      <c r="AB53" s="366"/>
      <c r="AC53" s="366"/>
    </row>
    <row r="54" spans="1:29" s="365" customFormat="1" ht="18" customHeight="1" x14ac:dyDescent="0.15">
      <c r="A54" s="366"/>
      <c r="B54" s="861" t="s">
        <v>14</v>
      </c>
      <c r="C54" s="862"/>
      <c r="D54" s="862"/>
      <c r="E54" s="862"/>
      <c r="F54" s="862"/>
      <c r="G54" s="862"/>
      <c r="H54" s="862"/>
      <c r="I54" s="862"/>
      <c r="J54" s="862"/>
      <c r="K54" s="862"/>
      <c r="L54" s="862"/>
      <c r="M54" s="863"/>
      <c r="O54" s="366"/>
      <c r="P54" s="366"/>
      <c r="Q54" s="366"/>
      <c r="R54" s="366"/>
      <c r="S54" s="366"/>
      <c r="T54" s="366"/>
      <c r="U54" s="366"/>
      <c r="V54" s="366"/>
      <c r="W54" s="366"/>
      <c r="X54" s="366"/>
      <c r="Y54" s="366"/>
      <c r="Z54" s="366"/>
      <c r="AA54" s="366"/>
      <c r="AB54" s="366"/>
      <c r="AC54" s="366"/>
    </row>
    <row r="55" spans="1:29" s="365" customFormat="1" ht="18" customHeight="1" x14ac:dyDescent="0.15">
      <c r="A55" s="366"/>
      <c r="B55" s="817" t="s">
        <v>112</v>
      </c>
      <c r="C55" s="818"/>
      <c r="D55" s="361"/>
      <c r="E55" s="864" t="s">
        <v>159</v>
      </c>
      <c r="F55" s="864"/>
      <c r="G55" s="864"/>
      <c r="H55" s="864"/>
      <c r="I55" s="864"/>
      <c r="J55" s="864"/>
      <c r="K55" s="864"/>
      <c r="L55" s="864"/>
      <c r="M55" s="865"/>
      <c r="O55" s="366"/>
      <c r="P55" s="366"/>
      <c r="Q55" s="366"/>
      <c r="R55" s="366"/>
      <c r="S55" s="366"/>
      <c r="T55" s="366"/>
      <c r="U55" s="366"/>
      <c r="V55" s="366"/>
      <c r="W55" s="366"/>
      <c r="X55" s="366"/>
      <c r="Y55" s="366"/>
      <c r="Z55" s="366"/>
      <c r="AA55" s="366"/>
      <c r="AB55" s="366"/>
      <c r="AC55" s="366"/>
    </row>
    <row r="56" spans="1:29" s="365" customFormat="1" ht="18" customHeight="1" x14ac:dyDescent="0.15">
      <c r="A56" s="366"/>
      <c r="B56" s="847" t="s">
        <v>167</v>
      </c>
      <c r="C56" s="848"/>
      <c r="D56" s="362"/>
      <c r="E56" s="849" t="s">
        <v>168</v>
      </c>
      <c r="F56" s="849"/>
      <c r="G56" s="849"/>
      <c r="H56" s="849"/>
      <c r="I56" s="849"/>
      <c r="J56" s="849"/>
      <c r="K56" s="849"/>
      <c r="L56" s="849"/>
      <c r="M56" s="850"/>
      <c r="O56" s="366"/>
      <c r="P56" s="366"/>
      <c r="Q56" s="366"/>
      <c r="R56" s="366"/>
      <c r="S56" s="366"/>
      <c r="T56" s="366"/>
      <c r="U56" s="366"/>
      <c r="V56" s="366"/>
      <c r="W56" s="366"/>
      <c r="X56" s="366"/>
      <c r="Y56" s="366"/>
      <c r="Z56" s="366"/>
      <c r="AA56" s="366"/>
      <c r="AB56" s="366"/>
      <c r="AC56" s="366"/>
    </row>
    <row r="57" spans="1:29" s="365" customFormat="1" ht="31" customHeight="1" x14ac:dyDescent="0.15">
      <c r="A57" s="366"/>
      <c r="B57" s="847" t="s">
        <v>15</v>
      </c>
      <c r="C57" s="848"/>
      <c r="D57" s="362"/>
      <c r="E57" s="849" t="s">
        <v>124</v>
      </c>
      <c r="F57" s="849"/>
      <c r="G57" s="849"/>
      <c r="H57" s="849"/>
      <c r="I57" s="849"/>
      <c r="J57" s="849"/>
      <c r="K57" s="849"/>
      <c r="L57" s="849"/>
      <c r="M57" s="850"/>
      <c r="O57" s="366"/>
      <c r="P57" s="366"/>
      <c r="Q57" s="366"/>
      <c r="R57" s="366"/>
      <c r="S57" s="366"/>
      <c r="T57" s="366"/>
      <c r="U57" s="366"/>
      <c r="V57" s="366"/>
      <c r="W57" s="366"/>
      <c r="X57" s="366"/>
      <c r="Y57" s="366"/>
      <c r="Z57" s="366"/>
      <c r="AA57" s="366"/>
      <c r="AB57" s="366"/>
      <c r="AC57" s="366"/>
    </row>
    <row r="58" spans="1:29" s="365" customFormat="1" ht="18" customHeight="1" x14ac:dyDescent="0.15">
      <c r="A58" s="366"/>
      <c r="B58" s="851" t="s">
        <v>170</v>
      </c>
      <c r="C58" s="852"/>
      <c r="D58" s="363"/>
      <c r="E58" s="849" t="s">
        <v>114</v>
      </c>
      <c r="F58" s="849"/>
      <c r="G58" s="849"/>
      <c r="H58" s="849"/>
      <c r="I58" s="849"/>
      <c r="J58" s="849"/>
      <c r="K58" s="849"/>
      <c r="L58" s="849"/>
      <c r="M58" s="850"/>
      <c r="O58" s="366"/>
      <c r="P58" s="366"/>
      <c r="Q58" s="366"/>
      <c r="R58" s="366"/>
      <c r="S58" s="366"/>
      <c r="T58" s="366"/>
      <c r="U58" s="366"/>
      <c r="V58" s="366"/>
      <c r="W58" s="366"/>
      <c r="X58" s="366"/>
      <c r="Y58" s="366"/>
      <c r="Z58" s="366"/>
      <c r="AA58" s="366"/>
      <c r="AB58" s="366"/>
      <c r="AC58" s="366"/>
    </row>
    <row r="59" spans="1:29" s="365" customFormat="1" ht="79.25" customHeight="1" x14ac:dyDescent="0.15">
      <c r="A59" s="366"/>
      <c r="B59" s="851" t="s">
        <v>171</v>
      </c>
      <c r="C59" s="852"/>
      <c r="D59" s="363"/>
      <c r="E59" s="849" t="s">
        <v>169</v>
      </c>
      <c r="F59" s="849"/>
      <c r="G59" s="849"/>
      <c r="H59" s="849"/>
      <c r="I59" s="849"/>
      <c r="J59" s="849"/>
      <c r="K59" s="849"/>
      <c r="L59" s="849"/>
      <c r="M59" s="850"/>
      <c r="O59" s="366"/>
      <c r="P59" s="366"/>
      <c r="Q59" s="366"/>
      <c r="R59" s="366"/>
      <c r="S59" s="366"/>
      <c r="T59" s="366"/>
      <c r="U59" s="366"/>
      <c r="V59" s="366"/>
      <c r="W59" s="366"/>
      <c r="X59" s="366"/>
      <c r="Y59" s="366"/>
      <c r="Z59" s="366"/>
      <c r="AA59" s="366"/>
      <c r="AB59" s="366"/>
      <c r="AC59" s="366"/>
    </row>
    <row r="60" spans="1:29" s="365" customFormat="1" ht="31" customHeight="1" x14ac:dyDescent="0.15">
      <c r="A60" s="366"/>
      <c r="B60" s="851" t="s">
        <v>115</v>
      </c>
      <c r="C60" s="852"/>
      <c r="D60" s="363"/>
      <c r="E60" s="849" t="s">
        <v>113</v>
      </c>
      <c r="F60" s="849"/>
      <c r="G60" s="849"/>
      <c r="H60" s="849"/>
      <c r="I60" s="849"/>
      <c r="J60" s="849"/>
      <c r="K60" s="849"/>
      <c r="L60" s="849"/>
      <c r="M60" s="850"/>
      <c r="O60" s="366"/>
      <c r="P60" s="366"/>
      <c r="Q60" s="366"/>
      <c r="R60" s="366"/>
      <c r="S60" s="366"/>
      <c r="T60" s="366"/>
      <c r="U60" s="366"/>
      <c r="V60" s="366"/>
      <c r="W60" s="366"/>
      <c r="X60" s="366"/>
      <c r="Y60" s="366"/>
      <c r="Z60" s="366"/>
      <c r="AA60" s="366"/>
      <c r="AB60" s="366"/>
      <c r="AC60" s="366"/>
    </row>
    <row r="61" spans="1:29" s="365" customFormat="1" ht="31" customHeight="1" thickBot="1" x14ac:dyDescent="0.2">
      <c r="A61" s="366"/>
      <c r="B61" s="853" t="s">
        <v>116</v>
      </c>
      <c r="C61" s="854"/>
      <c r="D61" s="364"/>
      <c r="E61" s="855" t="s">
        <v>109</v>
      </c>
      <c r="F61" s="855"/>
      <c r="G61" s="855"/>
      <c r="H61" s="855"/>
      <c r="I61" s="855"/>
      <c r="J61" s="855"/>
      <c r="K61" s="855"/>
      <c r="L61" s="855"/>
      <c r="M61" s="856"/>
      <c r="O61" s="366"/>
      <c r="P61" s="366"/>
      <c r="Q61" s="366"/>
      <c r="R61" s="366"/>
      <c r="S61" s="366"/>
      <c r="T61" s="366"/>
      <c r="U61" s="366"/>
      <c r="V61" s="366"/>
      <c r="W61" s="366"/>
      <c r="X61" s="366"/>
      <c r="Y61" s="366"/>
      <c r="Z61" s="366"/>
      <c r="AA61" s="366"/>
      <c r="AB61" s="366"/>
      <c r="AC61" s="366"/>
    </row>
    <row r="62" spans="1:29" s="365" customFormat="1" ht="10" customHeight="1" thickBot="1" x14ac:dyDescent="0.2">
      <c r="A62" s="366"/>
      <c r="D62" s="374"/>
      <c r="O62" s="366"/>
      <c r="P62" s="366"/>
      <c r="Q62" s="366"/>
      <c r="R62" s="366"/>
      <c r="S62" s="366"/>
      <c r="T62" s="366"/>
      <c r="U62" s="366"/>
      <c r="V62" s="366"/>
      <c r="W62" s="366"/>
      <c r="X62" s="366"/>
      <c r="Y62" s="366"/>
      <c r="Z62" s="366"/>
      <c r="AA62" s="366"/>
      <c r="AB62" s="366"/>
      <c r="AC62" s="366"/>
    </row>
    <row r="63" spans="1:29" ht="16" customHeight="1" thickBot="1" x14ac:dyDescent="0.2">
      <c r="B63" s="839" t="s">
        <v>5</v>
      </c>
      <c r="C63" s="840"/>
      <c r="D63" s="365"/>
      <c r="E63" s="365"/>
      <c r="F63" s="365"/>
      <c r="G63" s="365"/>
      <c r="H63" s="365"/>
      <c r="I63" s="365"/>
      <c r="J63" s="365"/>
      <c r="K63" s="365"/>
      <c r="L63" s="365"/>
      <c r="M63" s="365"/>
      <c r="N63" s="365"/>
      <c r="O63" s="366"/>
    </row>
    <row r="64" spans="1:29" ht="14" customHeight="1" x14ac:dyDescent="0.15">
      <c r="B64" s="805"/>
      <c r="C64" s="806"/>
      <c r="D64" s="806"/>
      <c r="E64" s="806"/>
      <c r="F64" s="806"/>
      <c r="G64" s="806"/>
      <c r="H64" s="806"/>
      <c r="I64" s="806"/>
      <c r="J64" s="806"/>
      <c r="K64" s="806"/>
      <c r="L64" s="806"/>
      <c r="M64" s="807"/>
      <c r="N64" s="365"/>
      <c r="O64" s="366"/>
    </row>
    <row r="65" spans="1:29" ht="14" customHeight="1" x14ac:dyDescent="0.15">
      <c r="B65" s="808"/>
      <c r="C65" s="809"/>
      <c r="D65" s="809"/>
      <c r="E65" s="809"/>
      <c r="F65" s="809"/>
      <c r="G65" s="809"/>
      <c r="H65" s="809"/>
      <c r="I65" s="809"/>
      <c r="J65" s="809"/>
      <c r="K65" s="809"/>
      <c r="L65" s="809"/>
      <c r="M65" s="810"/>
      <c r="N65" s="365"/>
      <c r="O65" s="366"/>
    </row>
    <row r="66" spans="1:29" ht="14" customHeight="1" x14ac:dyDescent="0.15">
      <c r="B66" s="808"/>
      <c r="C66" s="809"/>
      <c r="D66" s="809"/>
      <c r="E66" s="809"/>
      <c r="F66" s="809"/>
      <c r="G66" s="809"/>
      <c r="H66" s="809"/>
      <c r="I66" s="809"/>
      <c r="J66" s="809"/>
      <c r="K66" s="809"/>
      <c r="L66" s="809"/>
      <c r="M66" s="810"/>
      <c r="N66" s="365"/>
      <c r="O66" s="366"/>
    </row>
    <row r="67" spans="1:29" ht="14" customHeight="1" x14ac:dyDescent="0.15">
      <c r="B67" s="808"/>
      <c r="C67" s="809"/>
      <c r="D67" s="809"/>
      <c r="E67" s="809"/>
      <c r="F67" s="809"/>
      <c r="G67" s="809"/>
      <c r="H67" s="809"/>
      <c r="I67" s="809"/>
      <c r="J67" s="809"/>
      <c r="K67" s="809"/>
      <c r="L67" s="809"/>
      <c r="M67" s="810"/>
      <c r="N67" s="365"/>
      <c r="O67" s="366"/>
    </row>
    <row r="68" spans="1:29" ht="14" customHeight="1" x14ac:dyDescent="0.15">
      <c r="B68" s="808"/>
      <c r="C68" s="809"/>
      <c r="D68" s="809"/>
      <c r="E68" s="809"/>
      <c r="F68" s="809"/>
      <c r="G68" s="809"/>
      <c r="H68" s="809"/>
      <c r="I68" s="809"/>
      <c r="J68" s="809"/>
      <c r="K68" s="809"/>
      <c r="L68" s="809"/>
      <c r="M68" s="810"/>
      <c r="N68" s="365"/>
      <c r="O68" s="366"/>
    </row>
    <row r="69" spans="1:29" ht="14" customHeight="1" x14ac:dyDescent="0.15">
      <c r="B69" s="808"/>
      <c r="C69" s="809"/>
      <c r="D69" s="809"/>
      <c r="E69" s="809"/>
      <c r="F69" s="809"/>
      <c r="G69" s="809"/>
      <c r="H69" s="809"/>
      <c r="I69" s="809"/>
      <c r="J69" s="809"/>
      <c r="K69" s="809"/>
      <c r="L69" s="809"/>
      <c r="M69" s="810"/>
      <c r="N69" s="365"/>
      <c r="O69" s="366"/>
    </row>
    <row r="70" spans="1:29" ht="14" customHeight="1" x14ac:dyDescent="0.15">
      <c r="B70" s="808"/>
      <c r="C70" s="809"/>
      <c r="D70" s="809"/>
      <c r="E70" s="809"/>
      <c r="F70" s="809"/>
      <c r="G70" s="809"/>
      <c r="H70" s="809"/>
      <c r="I70" s="809"/>
      <c r="J70" s="809"/>
      <c r="K70" s="809"/>
      <c r="L70" s="809"/>
      <c r="M70" s="810"/>
      <c r="N70" s="365"/>
      <c r="O70" s="366"/>
    </row>
    <row r="71" spans="1:29" ht="14" customHeight="1" x14ac:dyDescent="0.15">
      <c r="B71" s="808"/>
      <c r="C71" s="809"/>
      <c r="D71" s="809"/>
      <c r="E71" s="809"/>
      <c r="F71" s="809"/>
      <c r="G71" s="809"/>
      <c r="H71" s="809"/>
      <c r="I71" s="809"/>
      <c r="J71" s="809"/>
      <c r="K71" s="809"/>
      <c r="L71" s="809"/>
      <c r="M71" s="810"/>
      <c r="N71" s="365"/>
      <c r="O71" s="366"/>
    </row>
    <row r="72" spans="1:29" ht="14" customHeight="1" thickBot="1" x14ac:dyDescent="0.2">
      <c r="B72" s="811"/>
      <c r="C72" s="812"/>
      <c r="D72" s="812"/>
      <c r="E72" s="812"/>
      <c r="F72" s="812"/>
      <c r="G72" s="812"/>
      <c r="H72" s="812"/>
      <c r="I72" s="812"/>
      <c r="J72" s="812"/>
      <c r="K72" s="812"/>
      <c r="L72" s="812"/>
      <c r="M72" s="813"/>
      <c r="N72" s="365"/>
      <c r="O72" s="366"/>
    </row>
    <row r="73" spans="1:29" s="365" customFormat="1" ht="18" customHeight="1" x14ac:dyDescent="0.15">
      <c r="A73" s="366"/>
      <c r="D73" s="374"/>
      <c r="O73" s="366"/>
      <c r="P73" s="227"/>
      <c r="Q73" s="227"/>
      <c r="R73" s="227"/>
      <c r="S73" s="227"/>
      <c r="T73" s="227"/>
      <c r="U73" s="227"/>
      <c r="V73" s="227"/>
      <c r="W73" s="227"/>
      <c r="X73" s="366"/>
      <c r="Y73" s="366"/>
      <c r="Z73" s="366"/>
      <c r="AA73" s="366"/>
      <c r="AB73" s="366"/>
      <c r="AC73" s="366"/>
    </row>
    <row r="74" spans="1:29" x14ac:dyDescent="0.15">
      <c r="N74" s="365"/>
      <c r="O74" s="366"/>
    </row>
    <row r="75" spans="1:29" x14ac:dyDescent="0.15">
      <c r="N75" s="365"/>
      <c r="O75" s="366"/>
    </row>
    <row r="76" spans="1:29" x14ac:dyDescent="0.15">
      <c r="N76" s="365"/>
      <c r="O76" s="366"/>
    </row>
    <row r="77" spans="1:29" x14ac:dyDescent="0.15">
      <c r="N77" s="365"/>
      <c r="O77" s="366"/>
    </row>
    <row r="78" spans="1:29" x14ac:dyDescent="0.15">
      <c r="N78" s="365"/>
      <c r="O78" s="366"/>
    </row>
    <row r="79" spans="1:29" x14ac:dyDescent="0.15">
      <c r="N79" s="365"/>
      <c r="O79" s="366"/>
    </row>
    <row r="80" spans="1:29" x14ac:dyDescent="0.15">
      <c r="N80" s="365"/>
      <c r="O80" s="366"/>
    </row>
    <row r="81" spans="2:15" s="227" customFormat="1" x14ac:dyDescent="0.15">
      <c r="B81" s="228"/>
      <c r="C81" s="228"/>
      <c r="D81" s="229"/>
      <c r="E81" s="228"/>
      <c r="F81" s="228"/>
      <c r="G81" s="228"/>
      <c r="H81" s="228"/>
      <c r="I81" s="228"/>
      <c r="J81" s="228"/>
      <c r="K81" s="228"/>
      <c r="L81" s="228"/>
      <c r="M81" s="228"/>
      <c r="N81" s="365"/>
      <c r="O81" s="366"/>
    </row>
    <row r="82" spans="2:15" s="227" customFormat="1" x14ac:dyDescent="0.15">
      <c r="B82" s="228"/>
      <c r="C82" s="228"/>
      <c r="D82" s="229"/>
      <c r="E82" s="228"/>
      <c r="F82" s="228"/>
      <c r="G82" s="228"/>
      <c r="H82" s="228"/>
      <c r="I82" s="228"/>
      <c r="J82" s="228"/>
      <c r="K82" s="228"/>
      <c r="L82" s="228"/>
      <c r="M82" s="228"/>
      <c r="N82" s="365"/>
      <c r="O82" s="366"/>
    </row>
    <row r="83" spans="2:15" s="227" customFormat="1" x14ac:dyDescent="0.15">
      <c r="B83" s="228"/>
      <c r="C83" s="228"/>
      <c r="D83" s="229"/>
      <c r="E83" s="228"/>
      <c r="F83" s="228"/>
      <c r="G83" s="228"/>
      <c r="H83" s="228"/>
      <c r="I83" s="228"/>
      <c r="J83" s="228"/>
      <c r="K83" s="228"/>
      <c r="L83" s="228"/>
      <c r="M83" s="228"/>
      <c r="N83" s="365"/>
      <c r="O83" s="366"/>
    </row>
    <row r="84" spans="2:15" s="227" customFormat="1" x14ac:dyDescent="0.15">
      <c r="B84" s="228"/>
      <c r="C84" s="228"/>
      <c r="D84" s="229"/>
      <c r="E84" s="228"/>
      <c r="F84" s="228"/>
      <c r="G84" s="228"/>
      <c r="H84" s="228"/>
      <c r="I84" s="228"/>
      <c r="J84" s="228"/>
      <c r="K84" s="228"/>
      <c r="L84" s="228"/>
      <c r="M84" s="228"/>
      <c r="N84" s="365"/>
      <c r="O84" s="366"/>
    </row>
    <row r="85" spans="2:15" s="227" customFormat="1" x14ac:dyDescent="0.15">
      <c r="B85" s="228"/>
      <c r="C85" s="228"/>
      <c r="D85" s="229"/>
      <c r="E85" s="228"/>
      <c r="F85" s="228"/>
      <c r="G85" s="228"/>
      <c r="H85" s="228"/>
      <c r="I85" s="228"/>
      <c r="J85" s="228"/>
      <c r="K85" s="228"/>
      <c r="L85" s="228"/>
      <c r="M85" s="228"/>
      <c r="N85" s="365"/>
      <c r="O85" s="366"/>
    </row>
    <row r="86" spans="2:15" s="227" customFormat="1" x14ac:dyDescent="0.15">
      <c r="B86" s="228"/>
      <c r="C86" s="228"/>
      <c r="D86" s="229"/>
      <c r="E86" s="228"/>
      <c r="F86" s="228"/>
      <c r="G86" s="228"/>
      <c r="H86" s="228"/>
      <c r="I86" s="228"/>
      <c r="J86" s="228"/>
      <c r="K86" s="228"/>
      <c r="L86" s="228"/>
      <c r="M86" s="228"/>
      <c r="N86" s="365"/>
      <c r="O86" s="366"/>
    </row>
    <row r="87" spans="2:15" s="227" customFormat="1" x14ac:dyDescent="0.15">
      <c r="B87" s="228"/>
      <c r="C87" s="228"/>
      <c r="D87" s="229"/>
      <c r="E87" s="228"/>
      <c r="F87" s="228"/>
      <c r="G87" s="228"/>
      <c r="H87" s="228"/>
      <c r="I87" s="228"/>
      <c r="J87" s="228"/>
      <c r="K87" s="228"/>
      <c r="L87" s="228"/>
      <c r="M87" s="228"/>
      <c r="N87" s="365"/>
      <c r="O87" s="366"/>
    </row>
    <row r="88" spans="2:15" s="227" customFormat="1" x14ac:dyDescent="0.15">
      <c r="B88" s="228"/>
      <c r="C88" s="228"/>
      <c r="D88" s="229"/>
      <c r="E88" s="228"/>
      <c r="F88" s="228"/>
      <c r="G88" s="228"/>
      <c r="H88" s="228"/>
      <c r="I88" s="228"/>
      <c r="J88" s="228"/>
      <c r="K88" s="228"/>
      <c r="L88" s="228"/>
      <c r="M88" s="228"/>
      <c r="N88" s="365"/>
      <c r="O88" s="366"/>
    </row>
    <row r="89" spans="2:15" s="227" customFormat="1" x14ac:dyDescent="0.15">
      <c r="B89" s="228"/>
      <c r="C89" s="228"/>
      <c r="D89" s="229"/>
      <c r="E89" s="228"/>
      <c r="F89" s="228"/>
      <c r="G89" s="228"/>
      <c r="H89" s="228"/>
      <c r="I89" s="228"/>
      <c r="J89" s="228"/>
      <c r="K89" s="228"/>
      <c r="L89" s="228"/>
      <c r="M89" s="228"/>
      <c r="N89" s="365"/>
      <c r="O89" s="366"/>
    </row>
    <row r="90" spans="2:15" s="227" customFormat="1" x14ac:dyDescent="0.15">
      <c r="B90" s="228"/>
      <c r="C90" s="228"/>
      <c r="D90" s="229"/>
      <c r="E90" s="228"/>
      <c r="F90" s="228"/>
      <c r="G90" s="228"/>
      <c r="H90" s="228"/>
      <c r="I90" s="228"/>
      <c r="J90" s="228"/>
      <c r="K90" s="228"/>
      <c r="L90" s="228"/>
      <c r="M90" s="228"/>
      <c r="N90" s="365"/>
      <c r="O90" s="366"/>
    </row>
    <row r="91" spans="2:15" s="227" customFormat="1" x14ac:dyDescent="0.15">
      <c r="B91" s="228"/>
      <c r="C91" s="228"/>
      <c r="D91" s="229"/>
      <c r="E91" s="228"/>
      <c r="F91" s="228"/>
      <c r="G91" s="228"/>
      <c r="H91" s="228"/>
      <c r="I91" s="228"/>
      <c r="J91" s="228"/>
      <c r="K91" s="228"/>
      <c r="L91" s="228"/>
      <c r="M91" s="228"/>
      <c r="N91" s="365"/>
      <c r="O91" s="366"/>
    </row>
    <row r="92" spans="2:15" s="227" customFormat="1" x14ac:dyDescent="0.15">
      <c r="B92" s="228"/>
      <c r="C92" s="228"/>
      <c r="D92" s="229"/>
      <c r="E92" s="228"/>
      <c r="F92" s="228"/>
      <c r="G92" s="228"/>
      <c r="H92" s="228"/>
      <c r="I92" s="228"/>
      <c r="J92" s="228"/>
      <c r="K92" s="228"/>
      <c r="L92" s="228"/>
      <c r="M92" s="228"/>
      <c r="N92" s="365"/>
      <c r="O92" s="366"/>
    </row>
    <row r="93" spans="2:15" s="227" customFormat="1" x14ac:dyDescent="0.15">
      <c r="B93" s="228"/>
      <c r="C93" s="228"/>
      <c r="D93" s="229"/>
      <c r="E93" s="228"/>
      <c r="F93" s="228"/>
      <c r="G93" s="228"/>
      <c r="H93" s="228"/>
      <c r="I93" s="228"/>
      <c r="J93" s="228"/>
      <c r="K93" s="228"/>
      <c r="L93" s="228"/>
      <c r="M93" s="228"/>
      <c r="N93" s="365"/>
      <c r="O93" s="366"/>
    </row>
    <row r="94" spans="2:15" s="227" customFormat="1" x14ac:dyDescent="0.15">
      <c r="B94" s="228"/>
      <c r="C94" s="228"/>
      <c r="D94" s="229"/>
      <c r="E94" s="228"/>
      <c r="F94" s="228"/>
      <c r="G94" s="228"/>
      <c r="H94" s="228"/>
      <c r="I94" s="228"/>
      <c r="J94" s="228"/>
      <c r="K94" s="228"/>
      <c r="L94" s="228"/>
      <c r="M94" s="228"/>
      <c r="N94" s="365"/>
      <c r="O94" s="366"/>
    </row>
    <row r="95" spans="2:15" s="227" customFormat="1" x14ac:dyDescent="0.15">
      <c r="B95" s="228"/>
      <c r="C95" s="228"/>
      <c r="D95" s="229"/>
      <c r="E95" s="228"/>
      <c r="F95" s="228"/>
      <c r="G95" s="228"/>
      <c r="H95" s="228"/>
      <c r="I95" s="228"/>
      <c r="J95" s="228"/>
      <c r="K95" s="228"/>
      <c r="L95" s="228"/>
      <c r="M95" s="228"/>
      <c r="N95" s="365"/>
      <c r="O95" s="366"/>
    </row>
    <row r="96" spans="2:15" s="227" customFormat="1" x14ac:dyDescent="0.15">
      <c r="B96" s="228"/>
      <c r="C96" s="228"/>
      <c r="D96" s="229"/>
      <c r="E96" s="228"/>
      <c r="F96" s="228"/>
      <c r="G96" s="228"/>
      <c r="H96" s="228"/>
      <c r="I96" s="228"/>
      <c r="J96" s="228"/>
      <c r="K96" s="228"/>
      <c r="L96" s="228"/>
      <c r="M96" s="228"/>
      <c r="N96" s="365"/>
      <c r="O96" s="366"/>
    </row>
    <row r="97" spans="2:15" s="227" customFormat="1" x14ac:dyDescent="0.15">
      <c r="B97" s="228"/>
      <c r="C97" s="228"/>
      <c r="D97" s="229"/>
      <c r="E97" s="228"/>
      <c r="F97" s="228"/>
      <c r="G97" s="228"/>
      <c r="H97" s="228"/>
      <c r="I97" s="228"/>
      <c r="J97" s="228"/>
      <c r="K97" s="228"/>
      <c r="L97" s="228"/>
      <c r="M97" s="228"/>
      <c r="N97" s="365"/>
      <c r="O97" s="366"/>
    </row>
    <row r="98" spans="2:15" s="227" customFormat="1" x14ac:dyDescent="0.15">
      <c r="B98" s="228"/>
      <c r="C98" s="228"/>
      <c r="D98" s="229"/>
      <c r="E98" s="228"/>
      <c r="F98" s="228"/>
      <c r="G98" s="228"/>
      <c r="H98" s="228"/>
      <c r="I98" s="228"/>
      <c r="J98" s="228"/>
      <c r="K98" s="228"/>
      <c r="L98" s="228"/>
      <c r="M98" s="228"/>
      <c r="N98" s="365"/>
      <c r="O98" s="366"/>
    </row>
    <row r="99" spans="2:15" s="227" customFormat="1" x14ac:dyDescent="0.15">
      <c r="B99" s="228"/>
      <c r="C99" s="228"/>
      <c r="D99" s="229"/>
      <c r="E99" s="228"/>
      <c r="F99" s="228"/>
      <c r="G99" s="228"/>
      <c r="H99" s="228"/>
      <c r="I99" s="228"/>
      <c r="J99" s="228"/>
      <c r="K99" s="228"/>
      <c r="L99" s="228"/>
      <c r="M99" s="228"/>
      <c r="N99" s="365"/>
      <c r="O99" s="366"/>
    </row>
    <row r="100" spans="2:15" s="227" customFormat="1" x14ac:dyDescent="0.15">
      <c r="B100" s="228"/>
      <c r="C100" s="228"/>
      <c r="D100" s="229"/>
      <c r="E100" s="228"/>
      <c r="F100" s="228"/>
      <c r="G100" s="228"/>
      <c r="H100" s="228"/>
      <c r="I100" s="228"/>
      <c r="J100" s="228"/>
      <c r="K100" s="228"/>
      <c r="L100" s="228"/>
      <c r="M100" s="228"/>
      <c r="N100" s="365"/>
      <c r="O100" s="366"/>
    </row>
    <row r="101" spans="2:15" s="227" customFormat="1" x14ac:dyDescent="0.15">
      <c r="B101" s="228"/>
      <c r="C101" s="228"/>
      <c r="D101" s="229"/>
      <c r="E101" s="228"/>
      <c r="F101" s="228"/>
      <c r="G101" s="228"/>
      <c r="H101" s="228"/>
      <c r="I101" s="228"/>
      <c r="J101" s="228"/>
      <c r="K101" s="228"/>
      <c r="L101" s="228"/>
      <c r="M101" s="228"/>
      <c r="N101" s="365"/>
      <c r="O101" s="366"/>
    </row>
    <row r="102" spans="2:15" s="227" customFormat="1" x14ac:dyDescent="0.15">
      <c r="B102" s="228"/>
      <c r="C102" s="228"/>
      <c r="D102" s="229"/>
      <c r="E102" s="228"/>
      <c r="F102" s="228"/>
      <c r="G102" s="228"/>
      <c r="H102" s="228"/>
      <c r="I102" s="228"/>
      <c r="J102" s="228"/>
      <c r="K102" s="228"/>
      <c r="L102" s="228"/>
      <c r="M102" s="228"/>
      <c r="N102" s="365"/>
      <c r="O102" s="366"/>
    </row>
    <row r="103" spans="2:15" s="227" customFormat="1" x14ac:dyDescent="0.15">
      <c r="B103" s="228"/>
      <c r="C103" s="228"/>
      <c r="D103" s="229"/>
      <c r="E103" s="228"/>
      <c r="F103" s="228"/>
      <c r="G103" s="228"/>
      <c r="H103" s="228"/>
      <c r="I103" s="228"/>
      <c r="J103" s="228"/>
      <c r="K103" s="228"/>
      <c r="L103" s="228"/>
      <c r="M103" s="228"/>
      <c r="N103" s="365"/>
      <c r="O103" s="366"/>
    </row>
    <row r="104" spans="2:15" s="227" customFormat="1" x14ac:dyDescent="0.15">
      <c r="B104" s="228"/>
      <c r="C104" s="228"/>
      <c r="D104" s="229"/>
      <c r="E104" s="228"/>
      <c r="F104" s="228"/>
      <c r="G104" s="228"/>
      <c r="H104" s="228"/>
      <c r="I104" s="228"/>
      <c r="J104" s="228"/>
      <c r="K104" s="228"/>
      <c r="L104" s="228"/>
      <c r="M104" s="228"/>
      <c r="N104" s="365"/>
      <c r="O104" s="366"/>
    </row>
    <row r="105" spans="2:15" s="227" customFormat="1" x14ac:dyDescent="0.15">
      <c r="B105" s="228"/>
      <c r="C105" s="228"/>
      <c r="D105" s="229"/>
      <c r="E105" s="228"/>
      <c r="F105" s="228"/>
      <c r="G105" s="228"/>
      <c r="H105" s="228"/>
      <c r="I105" s="228"/>
      <c r="J105" s="228"/>
      <c r="K105" s="228"/>
      <c r="L105" s="228"/>
      <c r="M105" s="228"/>
      <c r="N105" s="365"/>
      <c r="O105" s="366"/>
    </row>
    <row r="106" spans="2:15" s="227" customFormat="1" x14ac:dyDescent="0.15">
      <c r="B106" s="228"/>
      <c r="C106" s="228"/>
      <c r="D106" s="229"/>
      <c r="E106" s="228"/>
      <c r="F106" s="228"/>
      <c r="G106" s="228"/>
      <c r="H106" s="228"/>
      <c r="I106" s="228"/>
      <c r="J106" s="228"/>
      <c r="K106" s="228"/>
      <c r="L106" s="228"/>
      <c r="M106" s="228"/>
      <c r="N106" s="365"/>
      <c r="O106" s="366"/>
    </row>
    <row r="107" spans="2:15" s="227" customFormat="1" x14ac:dyDescent="0.15">
      <c r="B107" s="228"/>
      <c r="C107" s="228"/>
      <c r="D107" s="229"/>
      <c r="E107" s="228"/>
      <c r="F107" s="228"/>
      <c r="G107" s="228"/>
      <c r="H107" s="228"/>
      <c r="I107" s="228"/>
      <c r="J107" s="228"/>
      <c r="K107" s="228"/>
      <c r="L107" s="228"/>
      <c r="M107" s="228"/>
      <c r="N107" s="365"/>
      <c r="O107" s="366"/>
    </row>
    <row r="108" spans="2:15" s="227" customFormat="1" x14ac:dyDescent="0.15">
      <c r="B108" s="228"/>
      <c r="C108" s="228"/>
      <c r="D108" s="229"/>
      <c r="E108" s="228"/>
      <c r="F108" s="228"/>
      <c r="G108" s="228"/>
      <c r="H108" s="228"/>
      <c r="I108" s="228"/>
      <c r="J108" s="228"/>
      <c r="K108" s="228"/>
      <c r="L108" s="228"/>
      <c r="M108" s="228"/>
      <c r="N108" s="365"/>
      <c r="O108" s="366"/>
    </row>
    <row r="109" spans="2:15" s="227" customFormat="1" x14ac:dyDescent="0.15">
      <c r="B109" s="228"/>
      <c r="C109" s="228"/>
      <c r="D109" s="229"/>
      <c r="E109" s="228"/>
      <c r="F109" s="228"/>
      <c r="G109" s="228"/>
      <c r="H109" s="228"/>
      <c r="I109" s="228"/>
      <c r="J109" s="228"/>
      <c r="K109" s="228"/>
      <c r="L109" s="228"/>
      <c r="M109" s="228"/>
      <c r="N109" s="365"/>
      <c r="O109" s="366"/>
    </row>
    <row r="110" spans="2:15" s="227" customFormat="1" x14ac:dyDescent="0.15">
      <c r="B110" s="228"/>
      <c r="C110" s="228"/>
      <c r="D110" s="229"/>
      <c r="E110" s="228"/>
      <c r="F110" s="228"/>
      <c r="G110" s="228"/>
      <c r="H110" s="228"/>
      <c r="I110" s="228"/>
      <c r="J110" s="228"/>
      <c r="K110" s="228"/>
      <c r="L110" s="228"/>
      <c r="M110" s="228"/>
      <c r="N110" s="365"/>
      <c r="O110" s="366"/>
    </row>
    <row r="111" spans="2:15" s="227" customFormat="1" x14ac:dyDescent="0.15">
      <c r="B111" s="228"/>
      <c r="C111" s="228"/>
      <c r="D111" s="229"/>
      <c r="E111" s="228"/>
      <c r="F111" s="228"/>
      <c r="G111" s="228"/>
      <c r="H111" s="228"/>
      <c r="I111" s="228"/>
      <c r="J111" s="228"/>
      <c r="K111" s="228"/>
      <c r="L111" s="228"/>
      <c r="M111" s="228"/>
      <c r="N111" s="365"/>
      <c r="O111" s="366"/>
    </row>
    <row r="112" spans="2:15" s="227" customFormat="1" x14ac:dyDescent="0.15">
      <c r="B112" s="228"/>
      <c r="C112" s="228"/>
      <c r="D112" s="229"/>
      <c r="E112" s="228"/>
      <c r="F112" s="228"/>
      <c r="G112" s="228"/>
      <c r="H112" s="228"/>
      <c r="I112" s="228"/>
      <c r="J112" s="228"/>
      <c r="K112" s="228"/>
      <c r="L112" s="228"/>
      <c r="M112" s="228"/>
      <c r="N112" s="365"/>
      <c r="O112" s="366"/>
    </row>
    <row r="113" spans="2:15" s="227" customFormat="1" x14ac:dyDescent="0.15">
      <c r="B113" s="228"/>
      <c r="C113" s="228"/>
      <c r="D113" s="229"/>
      <c r="E113" s="228"/>
      <c r="F113" s="228"/>
      <c r="G113" s="228"/>
      <c r="H113" s="228"/>
      <c r="I113" s="228"/>
      <c r="J113" s="228"/>
      <c r="K113" s="228"/>
      <c r="L113" s="228"/>
      <c r="M113" s="228"/>
      <c r="N113" s="365"/>
      <c r="O113" s="366"/>
    </row>
    <row r="114" spans="2:15" s="227" customFormat="1" x14ac:dyDescent="0.15">
      <c r="B114" s="228"/>
      <c r="C114" s="228"/>
      <c r="D114" s="229"/>
      <c r="E114" s="228"/>
      <c r="F114" s="228"/>
      <c r="G114" s="228"/>
      <c r="H114" s="228"/>
      <c r="I114" s="228"/>
      <c r="J114" s="228"/>
      <c r="K114" s="228"/>
      <c r="L114" s="228"/>
      <c r="M114" s="228"/>
      <c r="N114" s="365"/>
      <c r="O114" s="366"/>
    </row>
    <row r="115" spans="2:15" s="227" customFormat="1" x14ac:dyDescent="0.15">
      <c r="B115" s="228"/>
      <c r="C115" s="228"/>
      <c r="D115" s="229"/>
      <c r="E115" s="228"/>
      <c r="F115" s="228"/>
      <c r="G115" s="228"/>
      <c r="H115" s="228"/>
      <c r="I115" s="228"/>
      <c r="J115" s="228"/>
      <c r="K115" s="228"/>
      <c r="L115" s="228"/>
      <c r="M115" s="228"/>
      <c r="N115" s="365"/>
      <c r="O115" s="366"/>
    </row>
    <row r="116" spans="2:15" s="227" customFormat="1" x14ac:dyDescent="0.15">
      <c r="B116" s="228"/>
      <c r="C116" s="228"/>
      <c r="D116" s="229"/>
      <c r="E116" s="228"/>
      <c r="F116" s="228"/>
      <c r="G116" s="228"/>
      <c r="H116" s="228"/>
      <c r="I116" s="228"/>
      <c r="J116" s="228"/>
      <c r="K116" s="228"/>
      <c r="L116" s="228"/>
      <c r="M116" s="228"/>
      <c r="N116" s="365"/>
      <c r="O116" s="366"/>
    </row>
    <row r="117" spans="2:15" s="227" customFormat="1" x14ac:dyDescent="0.15">
      <c r="B117" s="228"/>
      <c r="C117" s="228"/>
      <c r="D117" s="229"/>
      <c r="E117" s="228"/>
      <c r="F117" s="228"/>
      <c r="G117" s="228"/>
      <c r="H117" s="228"/>
      <c r="I117" s="228"/>
      <c r="J117" s="228"/>
      <c r="K117" s="228"/>
      <c r="L117" s="228"/>
      <c r="M117" s="228"/>
      <c r="N117" s="365"/>
      <c r="O117" s="366"/>
    </row>
    <row r="118" spans="2:15" s="227" customFormat="1" x14ac:dyDescent="0.15">
      <c r="B118" s="228"/>
      <c r="C118" s="228"/>
      <c r="D118" s="229"/>
      <c r="E118" s="228"/>
      <c r="F118" s="228"/>
      <c r="G118" s="228"/>
      <c r="H118" s="228"/>
      <c r="I118" s="228"/>
      <c r="J118" s="228"/>
      <c r="K118" s="228"/>
      <c r="L118" s="228"/>
      <c r="M118" s="228"/>
      <c r="N118" s="365"/>
      <c r="O118" s="366"/>
    </row>
    <row r="119" spans="2:15" s="227" customFormat="1" x14ac:dyDescent="0.15">
      <c r="B119" s="228"/>
      <c r="C119" s="228"/>
      <c r="D119" s="229"/>
      <c r="E119" s="228"/>
      <c r="F119" s="228"/>
      <c r="G119" s="228"/>
      <c r="H119" s="228"/>
      <c r="I119" s="228"/>
      <c r="J119" s="228"/>
      <c r="K119" s="228"/>
      <c r="L119" s="228"/>
      <c r="M119" s="228"/>
      <c r="N119" s="365"/>
      <c r="O119" s="366"/>
    </row>
    <row r="120" spans="2:15" s="227" customFormat="1" x14ac:dyDescent="0.15">
      <c r="B120" s="228"/>
      <c r="C120" s="228"/>
      <c r="D120" s="229"/>
      <c r="E120" s="228"/>
      <c r="F120" s="228"/>
      <c r="G120" s="228"/>
      <c r="H120" s="228"/>
      <c r="I120" s="228"/>
      <c r="J120" s="228"/>
      <c r="K120" s="228"/>
      <c r="L120" s="228"/>
      <c r="M120" s="228"/>
      <c r="N120" s="365"/>
      <c r="O120" s="366"/>
    </row>
    <row r="121" spans="2:15" s="227" customFormat="1" x14ac:dyDescent="0.15">
      <c r="B121" s="228"/>
      <c r="C121" s="228"/>
      <c r="D121" s="229"/>
      <c r="E121" s="228"/>
      <c r="F121" s="228"/>
      <c r="G121" s="228"/>
      <c r="H121" s="228"/>
      <c r="I121" s="228"/>
      <c r="J121" s="228"/>
      <c r="K121" s="228"/>
      <c r="L121" s="228"/>
      <c r="M121" s="228"/>
      <c r="N121" s="365"/>
      <c r="O121" s="366"/>
    </row>
    <row r="122" spans="2:15" s="227" customFormat="1" x14ac:dyDescent="0.15">
      <c r="B122" s="228"/>
      <c r="C122" s="228"/>
      <c r="D122" s="229"/>
      <c r="E122" s="228"/>
      <c r="F122" s="228"/>
      <c r="G122" s="228"/>
      <c r="H122" s="228"/>
      <c r="I122" s="228"/>
      <c r="J122" s="228"/>
      <c r="K122" s="228"/>
      <c r="L122" s="228"/>
      <c r="M122" s="228"/>
      <c r="N122" s="365"/>
      <c r="O122" s="366"/>
    </row>
    <row r="123" spans="2:15" s="227" customFormat="1" x14ac:dyDescent="0.15">
      <c r="B123" s="228"/>
      <c r="C123" s="228"/>
      <c r="D123" s="229"/>
      <c r="E123" s="228"/>
      <c r="F123" s="228"/>
      <c r="G123" s="228"/>
      <c r="H123" s="228"/>
      <c r="I123" s="228"/>
      <c r="J123" s="228"/>
      <c r="K123" s="228"/>
      <c r="L123" s="228"/>
      <c r="M123" s="228"/>
      <c r="N123" s="365"/>
      <c r="O123" s="366"/>
    </row>
    <row r="124" spans="2:15" s="227" customFormat="1" x14ac:dyDescent="0.15">
      <c r="B124" s="228"/>
      <c r="C124" s="228"/>
      <c r="D124" s="229"/>
      <c r="E124" s="228"/>
      <c r="F124" s="228"/>
      <c r="G124" s="228"/>
      <c r="H124" s="228"/>
      <c r="I124" s="228"/>
      <c r="J124" s="228"/>
      <c r="K124" s="228"/>
      <c r="L124" s="228"/>
      <c r="M124" s="228"/>
      <c r="N124" s="365"/>
      <c r="O124" s="366"/>
    </row>
    <row r="125" spans="2:15" s="227" customFormat="1" x14ac:dyDescent="0.15">
      <c r="B125" s="228"/>
      <c r="C125" s="228"/>
      <c r="D125" s="229"/>
      <c r="E125" s="228"/>
      <c r="F125" s="228"/>
      <c r="G125" s="228"/>
      <c r="H125" s="228"/>
      <c r="I125" s="228"/>
      <c r="J125" s="228"/>
      <c r="K125" s="228"/>
      <c r="L125" s="228"/>
      <c r="M125" s="228"/>
      <c r="N125" s="365"/>
      <c r="O125" s="366"/>
    </row>
    <row r="126" spans="2:15" s="227" customFormat="1" x14ac:dyDescent="0.15">
      <c r="B126" s="228"/>
      <c r="C126" s="228"/>
      <c r="D126" s="229"/>
      <c r="E126" s="228"/>
      <c r="F126" s="228"/>
      <c r="G126" s="228"/>
      <c r="H126" s="228"/>
      <c r="I126" s="228"/>
      <c r="J126" s="228"/>
      <c r="K126" s="228"/>
      <c r="L126" s="228"/>
      <c r="M126" s="228"/>
      <c r="N126" s="365"/>
      <c r="O126" s="366"/>
    </row>
    <row r="127" spans="2:15" s="227" customFormat="1" x14ac:dyDescent="0.15">
      <c r="B127" s="228"/>
      <c r="C127" s="228"/>
      <c r="D127" s="229"/>
      <c r="E127" s="228"/>
      <c r="F127" s="228"/>
      <c r="G127" s="228"/>
      <c r="H127" s="228"/>
      <c r="I127" s="228"/>
      <c r="J127" s="228"/>
      <c r="K127" s="228"/>
      <c r="L127" s="228"/>
      <c r="M127" s="228"/>
      <c r="N127" s="365"/>
      <c r="O127" s="366"/>
    </row>
    <row r="128" spans="2:15" s="227" customFormat="1" x14ac:dyDescent="0.15">
      <c r="B128" s="228"/>
      <c r="C128" s="228"/>
      <c r="D128" s="229"/>
      <c r="E128" s="228"/>
      <c r="F128" s="228"/>
      <c r="G128" s="228"/>
      <c r="H128" s="228"/>
      <c r="I128" s="228"/>
      <c r="J128" s="228"/>
      <c r="K128" s="228"/>
      <c r="L128" s="228"/>
      <c r="M128" s="228"/>
      <c r="N128" s="365"/>
      <c r="O128" s="366"/>
    </row>
    <row r="129" spans="2:15" s="227" customFormat="1" x14ac:dyDescent="0.15">
      <c r="B129" s="228"/>
      <c r="C129" s="228"/>
      <c r="D129" s="229"/>
      <c r="E129" s="228"/>
      <c r="F129" s="228"/>
      <c r="G129" s="228"/>
      <c r="H129" s="228"/>
      <c r="I129" s="228"/>
      <c r="J129" s="228"/>
      <c r="K129" s="228"/>
      <c r="L129" s="228"/>
      <c r="M129" s="228"/>
      <c r="N129" s="365"/>
      <c r="O129" s="366"/>
    </row>
    <row r="130" spans="2:15" s="227" customFormat="1" x14ac:dyDescent="0.15">
      <c r="B130" s="228"/>
      <c r="C130" s="228"/>
      <c r="D130" s="229"/>
      <c r="E130" s="228"/>
      <c r="F130" s="228"/>
      <c r="G130" s="228"/>
      <c r="H130" s="228"/>
      <c r="I130" s="228"/>
      <c r="J130" s="228"/>
      <c r="K130" s="228"/>
      <c r="L130" s="228"/>
      <c r="M130" s="228"/>
      <c r="N130" s="365"/>
      <c r="O130" s="366"/>
    </row>
    <row r="131" spans="2:15" s="227" customFormat="1" x14ac:dyDescent="0.15">
      <c r="B131" s="228"/>
      <c r="C131" s="228"/>
      <c r="D131" s="229"/>
      <c r="E131" s="228"/>
      <c r="F131" s="228"/>
      <c r="G131" s="228"/>
      <c r="H131" s="228"/>
      <c r="I131" s="228"/>
      <c r="J131" s="228"/>
      <c r="K131" s="228"/>
      <c r="L131" s="228"/>
      <c r="M131" s="228"/>
      <c r="N131" s="365"/>
      <c r="O131" s="366"/>
    </row>
    <row r="132" spans="2:15" s="227" customFormat="1" x14ac:dyDescent="0.15">
      <c r="B132" s="228"/>
      <c r="C132" s="228"/>
      <c r="D132" s="229"/>
      <c r="E132" s="228"/>
      <c r="F132" s="228"/>
      <c r="G132" s="228"/>
      <c r="H132" s="228"/>
      <c r="I132" s="228"/>
      <c r="J132" s="228"/>
      <c r="K132" s="228"/>
      <c r="L132" s="228"/>
      <c r="M132" s="228"/>
      <c r="N132" s="365"/>
      <c r="O132" s="366"/>
    </row>
    <row r="133" spans="2:15" s="227" customFormat="1" x14ac:dyDescent="0.15">
      <c r="B133" s="228"/>
      <c r="C133" s="228"/>
      <c r="D133" s="229"/>
      <c r="E133" s="228"/>
      <c r="F133" s="228"/>
      <c r="G133" s="228"/>
      <c r="H133" s="228"/>
      <c r="I133" s="228"/>
      <c r="J133" s="228"/>
      <c r="K133" s="228"/>
      <c r="L133" s="228"/>
      <c r="M133" s="228"/>
      <c r="N133" s="365"/>
      <c r="O133" s="366"/>
    </row>
    <row r="134" spans="2:15" s="227" customFormat="1" x14ac:dyDescent="0.15">
      <c r="B134" s="228"/>
      <c r="C134" s="228"/>
      <c r="D134" s="229"/>
      <c r="E134" s="228"/>
      <c r="F134" s="228"/>
      <c r="G134" s="228"/>
      <c r="H134" s="228"/>
      <c r="I134" s="228"/>
      <c r="J134" s="228"/>
      <c r="K134" s="228"/>
      <c r="L134" s="228"/>
      <c r="M134" s="228"/>
      <c r="N134" s="365"/>
      <c r="O134" s="366"/>
    </row>
    <row r="135" spans="2:15" s="227" customFormat="1" x14ac:dyDescent="0.15">
      <c r="B135" s="228"/>
      <c r="C135" s="228"/>
      <c r="D135" s="229"/>
      <c r="E135" s="228"/>
      <c r="F135" s="228"/>
      <c r="G135" s="228"/>
      <c r="H135" s="228"/>
      <c r="I135" s="228"/>
      <c r="J135" s="228"/>
      <c r="K135" s="228"/>
      <c r="L135" s="228"/>
      <c r="M135" s="228"/>
      <c r="N135" s="365"/>
      <c r="O135" s="366"/>
    </row>
    <row r="136" spans="2:15" s="227" customFormat="1" x14ac:dyDescent="0.15">
      <c r="B136" s="228"/>
      <c r="C136" s="228"/>
      <c r="D136" s="229"/>
      <c r="E136" s="228"/>
      <c r="F136" s="228"/>
      <c r="G136" s="228"/>
      <c r="H136" s="228"/>
      <c r="I136" s="228"/>
      <c r="J136" s="228"/>
      <c r="K136" s="228"/>
      <c r="L136" s="228"/>
      <c r="M136" s="228"/>
      <c r="N136" s="365"/>
      <c r="O136" s="366"/>
    </row>
    <row r="137" spans="2:15" s="227" customFormat="1" x14ac:dyDescent="0.15">
      <c r="B137" s="228"/>
      <c r="C137" s="228"/>
      <c r="D137" s="229"/>
      <c r="E137" s="228"/>
      <c r="F137" s="228"/>
      <c r="G137" s="228"/>
      <c r="H137" s="228"/>
      <c r="I137" s="228"/>
      <c r="J137" s="228"/>
      <c r="K137" s="228"/>
      <c r="L137" s="228"/>
      <c r="M137" s="228"/>
      <c r="N137" s="365"/>
      <c r="O137" s="366"/>
    </row>
    <row r="138" spans="2:15" s="227" customFormat="1" x14ac:dyDescent="0.15">
      <c r="B138" s="228"/>
      <c r="C138" s="228"/>
      <c r="D138" s="229"/>
      <c r="E138" s="228"/>
      <c r="F138" s="228"/>
      <c r="G138" s="228"/>
      <c r="H138" s="228"/>
      <c r="I138" s="228"/>
      <c r="J138" s="228"/>
      <c r="K138" s="228"/>
      <c r="L138" s="228"/>
      <c r="M138" s="228"/>
      <c r="N138" s="365"/>
      <c r="O138" s="366"/>
    </row>
    <row r="139" spans="2:15" s="227" customFormat="1" x14ac:dyDescent="0.15">
      <c r="B139" s="228"/>
      <c r="C139" s="228"/>
      <c r="D139" s="229"/>
      <c r="E139" s="228"/>
      <c r="F139" s="228"/>
      <c r="G139" s="228"/>
      <c r="H139" s="228"/>
      <c r="I139" s="228"/>
      <c r="J139" s="228"/>
      <c r="K139" s="228"/>
      <c r="L139" s="228"/>
      <c r="M139" s="228"/>
      <c r="N139" s="365"/>
      <c r="O139" s="366"/>
    </row>
    <row r="140" spans="2:15" s="227" customFormat="1" x14ac:dyDescent="0.15">
      <c r="B140" s="228"/>
      <c r="C140" s="228"/>
      <c r="D140" s="229"/>
      <c r="E140" s="228"/>
      <c r="F140" s="228"/>
      <c r="G140" s="228"/>
      <c r="H140" s="228"/>
      <c r="I140" s="228"/>
      <c r="J140" s="228"/>
      <c r="K140" s="228"/>
      <c r="L140" s="228"/>
      <c r="M140" s="228"/>
      <c r="N140" s="365"/>
      <c r="O140" s="366"/>
    </row>
    <row r="141" spans="2:15" s="227" customFormat="1" x14ac:dyDescent="0.15">
      <c r="B141" s="228"/>
      <c r="C141" s="228"/>
      <c r="D141" s="229"/>
      <c r="E141" s="228"/>
      <c r="F141" s="228"/>
      <c r="G141" s="228"/>
      <c r="H141" s="228"/>
      <c r="I141" s="228"/>
      <c r="J141" s="228"/>
      <c r="K141" s="228"/>
      <c r="L141" s="228"/>
      <c r="M141" s="228"/>
      <c r="N141" s="365"/>
      <c r="O141" s="366"/>
    </row>
    <row r="142" spans="2:15" s="227" customFormat="1" x14ac:dyDescent="0.15">
      <c r="B142" s="228"/>
      <c r="C142" s="228"/>
      <c r="D142" s="229"/>
      <c r="E142" s="228"/>
      <c r="F142" s="228"/>
      <c r="G142" s="228"/>
      <c r="H142" s="228"/>
      <c r="I142" s="228"/>
      <c r="J142" s="228"/>
      <c r="K142" s="228"/>
      <c r="L142" s="228"/>
      <c r="M142" s="228"/>
      <c r="N142" s="365"/>
      <c r="O142" s="366"/>
    </row>
    <row r="143" spans="2:15" s="227" customFormat="1" x14ac:dyDescent="0.15">
      <c r="B143" s="228"/>
      <c r="C143" s="228"/>
      <c r="D143" s="229"/>
      <c r="E143" s="228"/>
      <c r="F143" s="228"/>
      <c r="G143" s="228"/>
      <c r="H143" s="228"/>
      <c r="I143" s="228"/>
      <c r="J143" s="228"/>
      <c r="K143" s="228"/>
      <c r="L143" s="228"/>
      <c r="M143" s="228"/>
      <c r="N143" s="365"/>
      <c r="O143" s="366"/>
    </row>
    <row r="144" spans="2:15" s="227" customFormat="1" x14ac:dyDescent="0.15">
      <c r="B144" s="228"/>
      <c r="C144" s="228"/>
      <c r="D144" s="229"/>
      <c r="E144" s="228"/>
      <c r="F144" s="228"/>
      <c r="G144" s="228"/>
      <c r="H144" s="228"/>
      <c r="I144" s="228"/>
      <c r="J144" s="228"/>
      <c r="K144" s="228"/>
      <c r="L144" s="228"/>
      <c r="M144" s="228"/>
      <c r="N144" s="365"/>
      <c r="O144" s="366"/>
    </row>
    <row r="145" spans="2:15" s="227" customFormat="1" x14ac:dyDescent="0.15">
      <c r="B145" s="228"/>
      <c r="C145" s="228"/>
      <c r="D145" s="229"/>
      <c r="E145" s="228"/>
      <c r="F145" s="228"/>
      <c r="G145" s="228"/>
      <c r="H145" s="228"/>
      <c r="I145" s="228"/>
      <c r="J145" s="228"/>
      <c r="K145" s="228"/>
      <c r="L145" s="228"/>
      <c r="M145" s="228"/>
      <c r="N145" s="365"/>
      <c r="O145" s="366"/>
    </row>
    <row r="146" spans="2:15" s="227" customFormat="1" x14ac:dyDescent="0.15">
      <c r="B146" s="228"/>
      <c r="C146" s="228"/>
      <c r="D146" s="229"/>
      <c r="E146" s="228"/>
      <c r="F146" s="228"/>
      <c r="G146" s="228"/>
      <c r="H146" s="228"/>
      <c r="I146" s="228"/>
      <c r="J146" s="228"/>
      <c r="K146" s="228"/>
      <c r="L146" s="228"/>
      <c r="M146" s="228"/>
      <c r="N146" s="365"/>
      <c r="O146" s="366"/>
    </row>
    <row r="147" spans="2:15" s="227" customFormat="1" x14ac:dyDescent="0.15">
      <c r="B147" s="228"/>
      <c r="C147" s="228"/>
      <c r="D147" s="229"/>
      <c r="E147" s="228"/>
      <c r="F147" s="228"/>
      <c r="G147" s="228"/>
      <c r="H147" s="228"/>
      <c r="I147" s="228"/>
      <c r="J147" s="228"/>
      <c r="K147" s="228"/>
      <c r="L147" s="228"/>
      <c r="M147" s="228"/>
      <c r="N147" s="365"/>
      <c r="O147" s="366"/>
    </row>
    <row r="148" spans="2:15" s="227" customFormat="1" x14ac:dyDescent="0.15">
      <c r="B148" s="228"/>
      <c r="C148" s="228"/>
      <c r="D148" s="229"/>
      <c r="E148" s="228"/>
      <c r="F148" s="228"/>
      <c r="G148" s="228"/>
      <c r="H148" s="228"/>
      <c r="I148" s="228"/>
      <c r="J148" s="228"/>
      <c r="K148" s="228"/>
      <c r="L148" s="228"/>
      <c r="M148" s="228"/>
      <c r="N148" s="365"/>
      <c r="O148" s="366"/>
    </row>
    <row r="149" spans="2:15" s="227" customFormat="1" x14ac:dyDescent="0.15">
      <c r="B149" s="228"/>
      <c r="C149" s="228"/>
      <c r="D149" s="229"/>
      <c r="E149" s="228"/>
      <c r="F149" s="228"/>
      <c r="G149" s="228"/>
      <c r="H149" s="228"/>
      <c r="I149" s="228"/>
      <c r="J149" s="228"/>
      <c r="K149" s="228"/>
      <c r="L149" s="228"/>
      <c r="M149" s="228"/>
      <c r="N149" s="365"/>
      <c r="O149" s="366"/>
    </row>
    <row r="150" spans="2:15" s="227" customFormat="1" x14ac:dyDescent="0.15">
      <c r="B150" s="228"/>
      <c r="C150" s="228"/>
      <c r="D150" s="229"/>
      <c r="E150" s="228"/>
      <c r="F150" s="228"/>
      <c r="G150" s="228"/>
      <c r="H150" s="228"/>
      <c r="I150" s="228"/>
      <c r="J150" s="228"/>
      <c r="K150" s="228"/>
      <c r="L150" s="228"/>
      <c r="M150" s="228"/>
      <c r="N150" s="365"/>
      <c r="O150" s="366"/>
    </row>
    <row r="151" spans="2:15" s="227" customFormat="1" x14ac:dyDescent="0.15">
      <c r="B151" s="228"/>
      <c r="C151" s="228"/>
      <c r="D151" s="229"/>
      <c r="E151" s="228"/>
      <c r="F151" s="228"/>
      <c r="G151" s="228"/>
      <c r="H151" s="228"/>
      <c r="I151" s="228"/>
      <c r="J151" s="228"/>
      <c r="K151" s="228"/>
      <c r="L151" s="228"/>
      <c r="M151" s="228"/>
      <c r="N151" s="365"/>
      <c r="O151" s="366"/>
    </row>
    <row r="152" spans="2:15" s="227" customFormat="1" x14ac:dyDescent="0.15">
      <c r="B152" s="228"/>
      <c r="C152" s="228"/>
      <c r="D152" s="229"/>
      <c r="E152" s="228"/>
      <c r="F152" s="228"/>
      <c r="G152" s="228"/>
      <c r="H152" s="228"/>
      <c r="I152" s="228"/>
      <c r="J152" s="228"/>
      <c r="K152" s="228"/>
      <c r="L152" s="228"/>
      <c r="M152" s="228"/>
      <c r="N152" s="365"/>
      <c r="O152" s="366"/>
    </row>
    <row r="153" spans="2:15" s="227" customFormat="1" x14ac:dyDescent="0.15">
      <c r="B153" s="228"/>
      <c r="C153" s="228"/>
      <c r="D153" s="229"/>
      <c r="E153" s="228"/>
      <c r="F153" s="228"/>
      <c r="G153" s="228"/>
      <c r="H153" s="228"/>
      <c r="I153" s="228"/>
      <c r="J153" s="228"/>
      <c r="K153" s="228"/>
      <c r="L153" s="228"/>
      <c r="M153" s="228"/>
      <c r="N153" s="365"/>
      <c r="O153" s="366"/>
    </row>
    <row r="154" spans="2:15" s="227" customFormat="1" x14ac:dyDescent="0.15">
      <c r="B154" s="228"/>
      <c r="C154" s="228"/>
      <c r="D154" s="229"/>
      <c r="E154" s="228"/>
      <c r="F154" s="228"/>
      <c r="G154" s="228"/>
      <c r="H154" s="228"/>
      <c r="I154" s="228"/>
      <c r="J154" s="228"/>
      <c r="K154" s="228"/>
      <c r="L154" s="228"/>
      <c r="M154" s="228"/>
      <c r="N154" s="365"/>
      <c r="O154" s="366"/>
    </row>
    <row r="155" spans="2:15" s="227" customFormat="1" x14ac:dyDescent="0.15">
      <c r="B155" s="228"/>
      <c r="C155" s="228"/>
      <c r="D155" s="229"/>
      <c r="E155" s="228"/>
      <c r="F155" s="228"/>
      <c r="G155" s="228"/>
      <c r="H155" s="228"/>
      <c r="I155" s="228"/>
      <c r="J155" s="228"/>
      <c r="K155" s="228"/>
      <c r="L155" s="228"/>
      <c r="M155" s="228"/>
      <c r="N155" s="365"/>
      <c r="O155" s="366"/>
    </row>
    <row r="156" spans="2:15" s="227" customFormat="1" x14ac:dyDescent="0.15">
      <c r="B156" s="228"/>
      <c r="C156" s="228"/>
      <c r="D156" s="229"/>
      <c r="E156" s="228"/>
      <c r="F156" s="228"/>
      <c r="G156" s="228"/>
      <c r="H156" s="228"/>
      <c r="I156" s="228"/>
      <c r="J156" s="228"/>
      <c r="K156" s="228"/>
      <c r="L156" s="228"/>
      <c r="M156" s="228"/>
      <c r="N156" s="365"/>
      <c r="O156" s="366"/>
    </row>
    <row r="157" spans="2:15" s="227" customFormat="1" x14ac:dyDescent="0.15">
      <c r="B157" s="228"/>
      <c r="C157" s="228"/>
      <c r="D157" s="229"/>
      <c r="E157" s="228"/>
      <c r="F157" s="228"/>
      <c r="G157" s="228"/>
      <c r="H157" s="228"/>
      <c r="I157" s="228"/>
      <c r="J157" s="228"/>
      <c r="K157" s="228"/>
      <c r="L157" s="228"/>
      <c r="M157" s="228"/>
      <c r="N157" s="365"/>
      <c r="O157" s="366"/>
    </row>
    <row r="158" spans="2:15" s="227" customFormat="1" x14ac:dyDescent="0.15">
      <c r="B158" s="228"/>
      <c r="C158" s="228"/>
      <c r="D158" s="229"/>
      <c r="E158" s="228"/>
      <c r="F158" s="228"/>
      <c r="G158" s="228"/>
      <c r="H158" s="228"/>
      <c r="I158" s="228"/>
      <c r="J158" s="228"/>
      <c r="K158" s="228"/>
      <c r="L158" s="228"/>
      <c r="M158" s="228"/>
      <c r="N158" s="365"/>
      <c r="O158" s="366"/>
    </row>
    <row r="159" spans="2:15" s="227" customFormat="1" x14ac:dyDescent="0.15">
      <c r="B159" s="228"/>
      <c r="C159" s="228"/>
      <c r="D159" s="229"/>
      <c r="E159" s="228"/>
      <c r="F159" s="228"/>
      <c r="G159" s="228"/>
      <c r="H159" s="228"/>
      <c r="I159" s="228"/>
      <c r="J159" s="228"/>
      <c r="K159" s="228"/>
      <c r="L159" s="228"/>
      <c r="M159" s="228"/>
      <c r="N159" s="365"/>
      <c r="O159" s="366"/>
    </row>
    <row r="160" spans="2:15" s="227" customFormat="1" x14ac:dyDescent="0.15">
      <c r="B160" s="228"/>
      <c r="C160" s="228"/>
      <c r="D160" s="229"/>
      <c r="E160" s="228"/>
      <c r="F160" s="228"/>
      <c r="G160" s="228"/>
      <c r="H160" s="228"/>
      <c r="I160" s="228"/>
      <c r="J160" s="228"/>
      <c r="K160" s="228"/>
      <c r="L160" s="228"/>
      <c r="M160" s="228"/>
      <c r="N160" s="365"/>
      <c r="O160" s="366"/>
    </row>
    <row r="161" spans="2:15" s="227" customFormat="1" x14ac:dyDescent="0.15">
      <c r="B161" s="228"/>
      <c r="C161" s="228"/>
      <c r="D161" s="229"/>
      <c r="E161" s="228"/>
      <c r="F161" s="228"/>
      <c r="G161" s="228"/>
      <c r="H161" s="228"/>
      <c r="I161" s="228"/>
      <c r="J161" s="228"/>
      <c r="K161" s="228"/>
      <c r="L161" s="228"/>
      <c r="M161" s="228"/>
      <c r="N161" s="365"/>
      <c r="O161" s="366"/>
    </row>
    <row r="162" spans="2:15" s="227" customFormat="1" x14ac:dyDescent="0.15">
      <c r="B162" s="228"/>
      <c r="C162" s="228"/>
      <c r="D162" s="229"/>
      <c r="E162" s="228"/>
      <c r="F162" s="228"/>
      <c r="G162" s="228"/>
      <c r="H162" s="228"/>
      <c r="I162" s="228"/>
      <c r="J162" s="228"/>
      <c r="K162" s="228"/>
      <c r="L162" s="228"/>
      <c r="M162" s="228"/>
      <c r="N162" s="365"/>
      <c r="O162" s="366"/>
    </row>
    <row r="163" spans="2:15" s="227" customFormat="1" x14ac:dyDescent="0.15">
      <c r="B163" s="228"/>
      <c r="C163" s="228"/>
      <c r="D163" s="229"/>
      <c r="E163" s="228"/>
      <c r="F163" s="228"/>
      <c r="G163" s="228"/>
      <c r="H163" s="228"/>
      <c r="I163" s="228"/>
      <c r="J163" s="228"/>
      <c r="K163" s="228"/>
      <c r="L163" s="228"/>
      <c r="M163" s="228"/>
      <c r="N163" s="365"/>
      <c r="O163" s="366"/>
    </row>
    <row r="164" spans="2:15" s="227" customFormat="1" x14ac:dyDescent="0.15">
      <c r="B164" s="228"/>
      <c r="C164" s="228"/>
      <c r="D164" s="229"/>
      <c r="E164" s="228"/>
      <c r="F164" s="228"/>
      <c r="G164" s="228"/>
      <c r="H164" s="228"/>
      <c r="I164" s="228"/>
      <c r="J164" s="228"/>
      <c r="K164" s="228"/>
      <c r="L164" s="228"/>
      <c r="M164" s="228"/>
      <c r="N164" s="365"/>
      <c r="O164" s="366"/>
    </row>
    <row r="165" spans="2:15" s="227" customFormat="1" x14ac:dyDescent="0.15">
      <c r="B165" s="228"/>
      <c r="C165" s="228"/>
      <c r="D165" s="229"/>
      <c r="E165" s="228"/>
      <c r="F165" s="228"/>
      <c r="G165" s="228"/>
      <c r="H165" s="228"/>
      <c r="I165" s="228"/>
      <c r="J165" s="228"/>
      <c r="K165" s="228"/>
      <c r="L165" s="228"/>
      <c r="M165" s="228"/>
      <c r="N165" s="365"/>
      <c r="O165" s="366"/>
    </row>
    <row r="166" spans="2:15" s="227" customFormat="1" x14ac:dyDescent="0.15">
      <c r="B166" s="228"/>
      <c r="C166" s="228"/>
      <c r="D166" s="229"/>
      <c r="E166" s="228"/>
      <c r="F166" s="228"/>
      <c r="G166" s="228"/>
      <c r="H166" s="228"/>
      <c r="I166" s="228"/>
      <c r="J166" s="228"/>
      <c r="K166" s="228"/>
      <c r="L166" s="228"/>
      <c r="M166" s="228"/>
      <c r="N166" s="365"/>
      <c r="O166" s="366"/>
    </row>
    <row r="167" spans="2:15" s="227" customFormat="1" x14ac:dyDescent="0.15">
      <c r="B167" s="228"/>
      <c r="C167" s="228"/>
      <c r="D167" s="229"/>
      <c r="E167" s="228"/>
      <c r="F167" s="228"/>
      <c r="G167" s="228"/>
      <c r="H167" s="228"/>
      <c r="I167" s="228"/>
      <c r="J167" s="228"/>
      <c r="K167" s="228"/>
      <c r="L167" s="228"/>
      <c r="M167" s="228"/>
      <c r="N167" s="365"/>
      <c r="O167" s="366"/>
    </row>
    <row r="168" spans="2:15" s="227" customFormat="1" x14ac:dyDescent="0.15">
      <c r="B168" s="228"/>
      <c r="C168" s="228"/>
      <c r="D168" s="229"/>
      <c r="E168" s="228"/>
      <c r="F168" s="228"/>
      <c r="G168" s="228"/>
      <c r="H168" s="228"/>
      <c r="I168" s="228"/>
      <c r="J168" s="228"/>
      <c r="K168" s="228"/>
      <c r="L168" s="228"/>
      <c r="M168" s="228"/>
      <c r="N168" s="365"/>
      <c r="O168" s="366"/>
    </row>
    <row r="169" spans="2:15" s="227" customFormat="1" x14ac:dyDescent="0.15">
      <c r="B169" s="228"/>
      <c r="C169" s="228"/>
      <c r="D169" s="229"/>
      <c r="E169" s="228"/>
      <c r="F169" s="228"/>
      <c r="G169" s="228"/>
      <c r="H169" s="228"/>
      <c r="I169" s="228"/>
      <c r="J169" s="228"/>
      <c r="K169" s="228"/>
      <c r="L169" s="228"/>
      <c r="M169" s="228"/>
      <c r="N169" s="365"/>
      <c r="O169" s="366"/>
    </row>
    <row r="170" spans="2:15" s="227" customFormat="1" x14ac:dyDescent="0.15">
      <c r="B170" s="228"/>
      <c r="C170" s="228"/>
      <c r="D170" s="229"/>
      <c r="E170" s="228"/>
      <c r="F170" s="228"/>
      <c r="G170" s="228"/>
      <c r="H170" s="228"/>
      <c r="I170" s="228"/>
      <c r="J170" s="228"/>
      <c r="K170" s="228"/>
      <c r="L170" s="228"/>
      <c r="M170" s="228"/>
      <c r="N170" s="365"/>
      <c r="O170" s="366"/>
    </row>
    <row r="171" spans="2:15" s="227" customFormat="1" x14ac:dyDescent="0.15">
      <c r="B171" s="228"/>
      <c r="C171" s="228"/>
      <c r="D171" s="229"/>
      <c r="E171" s="228"/>
      <c r="F171" s="228"/>
      <c r="G171" s="228"/>
      <c r="H171" s="228"/>
      <c r="I171" s="228"/>
      <c r="J171" s="228"/>
      <c r="K171" s="228"/>
      <c r="L171" s="228"/>
      <c r="M171" s="228"/>
      <c r="N171" s="365"/>
      <c r="O171" s="366"/>
    </row>
    <row r="172" spans="2:15" s="227" customFormat="1" x14ac:dyDescent="0.15">
      <c r="B172" s="228"/>
      <c r="C172" s="228"/>
      <c r="D172" s="229"/>
      <c r="E172" s="228"/>
      <c r="F172" s="228"/>
      <c r="G172" s="228"/>
      <c r="H172" s="228"/>
      <c r="I172" s="228"/>
      <c r="J172" s="228"/>
      <c r="K172" s="228"/>
      <c r="L172" s="228"/>
      <c r="M172" s="228"/>
      <c r="N172" s="365"/>
      <c r="O172" s="366"/>
    </row>
    <row r="173" spans="2:15" s="227" customFormat="1" x14ac:dyDescent="0.15">
      <c r="B173" s="228"/>
      <c r="C173" s="228"/>
      <c r="D173" s="229"/>
      <c r="E173" s="228"/>
      <c r="F173" s="228"/>
      <c r="G173" s="228"/>
      <c r="H173" s="228"/>
      <c r="I173" s="228"/>
      <c r="J173" s="228"/>
      <c r="K173" s="228"/>
      <c r="L173" s="228"/>
      <c r="M173" s="228"/>
      <c r="N173" s="365"/>
      <c r="O173" s="366"/>
    </row>
    <row r="174" spans="2:15" s="227" customFormat="1" x14ac:dyDescent="0.15">
      <c r="B174" s="228"/>
      <c r="C174" s="228"/>
      <c r="D174" s="229"/>
      <c r="E174" s="228"/>
      <c r="F174" s="228"/>
      <c r="G174" s="228"/>
      <c r="H174" s="228"/>
      <c r="I174" s="228"/>
      <c r="J174" s="228"/>
      <c r="K174" s="228"/>
      <c r="L174" s="228"/>
      <c r="M174" s="228"/>
      <c r="N174" s="365"/>
      <c r="O174" s="366"/>
    </row>
    <row r="175" spans="2:15" s="227" customFormat="1" x14ac:dyDescent="0.15">
      <c r="B175" s="228"/>
      <c r="C175" s="228"/>
      <c r="D175" s="229"/>
      <c r="E175" s="228"/>
      <c r="F175" s="228"/>
      <c r="G175" s="228"/>
      <c r="H175" s="228"/>
      <c r="I175" s="228"/>
      <c r="J175" s="228"/>
      <c r="K175" s="228"/>
      <c r="L175" s="228"/>
      <c r="M175" s="228"/>
      <c r="N175" s="365"/>
      <c r="O175" s="366"/>
    </row>
    <row r="176" spans="2:15" s="227" customFormat="1" x14ac:dyDescent="0.15">
      <c r="B176" s="228"/>
      <c r="C176" s="228"/>
      <c r="D176" s="229"/>
      <c r="E176" s="228"/>
      <c r="F176" s="228"/>
      <c r="G176" s="228"/>
      <c r="H176" s="228"/>
      <c r="I176" s="228"/>
      <c r="J176" s="228"/>
      <c r="K176" s="228"/>
      <c r="L176" s="228"/>
      <c r="M176" s="228"/>
      <c r="N176" s="365"/>
      <c r="O176" s="366"/>
    </row>
    <row r="177" spans="2:15" s="227" customFormat="1" x14ac:dyDescent="0.15">
      <c r="B177" s="228"/>
      <c r="C177" s="228"/>
      <c r="D177" s="229"/>
      <c r="E177" s="228"/>
      <c r="F177" s="228"/>
      <c r="G177" s="228"/>
      <c r="H177" s="228"/>
      <c r="I177" s="228"/>
      <c r="J177" s="228"/>
      <c r="K177" s="228"/>
      <c r="L177" s="228"/>
      <c r="M177" s="228"/>
      <c r="N177" s="365"/>
      <c r="O177" s="366"/>
    </row>
    <row r="178" spans="2:15" s="227" customFormat="1" x14ac:dyDescent="0.15">
      <c r="B178" s="228"/>
      <c r="C178" s="228"/>
      <c r="D178" s="229"/>
      <c r="E178" s="228"/>
      <c r="F178" s="228"/>
      <c r="G178" s="228"/>
      <c r="H178" s="228"/>
      <c r="I178" s="228"/>
      <c r="J178" s="228"/>
      <c r="K178" s="228"/>
      <c r="L178" s="228"/>
      <c r="M178" s="228"/>
      <c r="N178" s="365"/>
      <c r="O178" s="366"/>
    </row>
    <row r="179" spans="2:15" s="227" customFormat="1" x14ac:dyDescent="0.15">
      <c r="B179" s="228"/>
      <c r="C179" s="228"/>
      <c r="D179" s="229"/>
      <c r="E179" s="228"/>
      <c r="F179" s="228"/>
      <c r="G179" s="228"/>
      <c r="H179" s="228"/>
      <c r="I179" s="228"/>
      <c r="J179" s="228"/>
      <c r="K179" s="228"/>
      <c r="L179" s="228"/>
      <c r="M179" s="228"/>
      <c r="N179" s="365"/>
      <c r="O179" s="366"/>
    </row>
    <row r="180" spans="2:15" s="227" customFormat="1" x14ac:dyDescent="0.15">
      <c r="B180" s="228"/>
      <c r="C180" s="228"/>
      <c r="D180" s="229"/>
      <c r="E180" s="228"/>
      <c r="F180" s="228"/>
      <c r="G180" s="228"/>
      <c r="H180" s="228"/>
      <c r="I180" s="228"/>
      <c r="J180" s="228"/>
      <c r="K180" s="228"/>
      <c r="L180" s="228"/>
      <c r="M180" s="228"/>
      <c r="N180" s="365"/>
      <c r="O180" s="366"/>
    </row>
    <row r="181" spans="2:15" s="227" customFormat="1" x14ac:dyDescent="0.15">
      <c r="B181" s="228"/>
      <c r="C181" s="228"/>
      <c r="D181" s="229"/>
      <c r="E181" s="228"/>
      <c r="F181" s="228"/>
      <c r="G181" s="228"/>
      <c r="H181" s="228"/>
      <c r="I181" s="228"/>
      <c r="J181" s="228"/>
      <c r="K181" s="228"/>
      <c r="L181" s="228"/>
      <c r="M181" s="228"/>
      <c r="N181" s="365"/>
      <c r="O181" s="366"/>
    </row>
    <row r="182" spans="2:15" s="227" customFormat="1" x14ac:dyDescent="0.15">
      <c r="B182" s="228"/>
      <c r="C182" s="228"/>
      <c r="D182" s="229"/>
      <c r="E182" s="228"/>
      <c r="F182" s="228"/>
      <c r="G182" s="228"/>
      <c r="H182" s="228"/>
      <c r="I182" s="228"/>
      <c r="J182" s="228"/>
      <c r="K182" s="228"/>
      <c r="L182" s="228"/>
      <c r="M182" s="228"/>
      <c r="N182" s="365"/>
      <c r="O182" s="366"/>
    </row>
    <row r="183" spans="2:15" s="227" customFormat="1" x14ac:dyDescent="0.15">
      <c r="B183" s="228"/>
      <c r="C183" s="228"/>
      <c r="D183" s="229"/>
      <c r="E183" s="228"/>
      <c r="F183" s="228"/>
      <c r="G183" s="228"/>
      <c r="H183" s="228"/>
      <c r="I183" s="228"/>
      <c r="J183" s="228"/>
      <c r="K183" s="228"/>
      <c r="L183" s="228"/>
      <c r="M183" s="228"/>
      <c r="N183" s="365"/>
      <c r="O183" s="366"/>
    </row>
    <row r="184" spans="2:15" s="227" customFormat="1" x14ac:dyDescent="0.15">
      <c r="B184" s="228"/>
      <c r="C184" s="228"/>
      <c r="D184" s="229"/>
      <c r="E184" s="228"/>
      <c r="F184" s="228"/>
      <c r="G184" s="228"/>
      <c r="H184" s="228"/>
      <c r="I184" s="228"/>
      <c r="J184" s="228"/>
      <c r="K184" s="228"/>
      <c r="L184" s="228"/>
      <c r="M184" s="228"/>
      <c r="N184" s="365"/>
      <c r="O184" s="366"/>
    </row>
    <row r="185" spans="2:15" s="227" customFormat="1" x14ac:dyDescent="0.15">
      <c r="B185" s="228"/>
      <c r="C185" s="228"/>
      <c r="D185" s="229"/>
      <c r="E185" s="228"/>
      <c r="F185" s="228"/>
      <c r="G185" s="228"/>
      <c r="H185" s="228"/>
      <c r="I185" s="228"/>
      <c r="J185" s="228"/>
      <c r="K185" s="228"/>
      <c r="L185" s="228"/>
      <c r="M185" s="228"/>
      <c r="N185" s="365"/>
      <c r="O185" s="366"/>
    </row>
    <row r="186" spans="2:15" s="227" customFormat="1" x14ac:dyDescent="0.15">
      <c r="B186" s="228"/>
      <c r="C186" s="228"/>
      <c r="D186" s="229"/>
      <c r="E186" s="228"/>
      <c r="F186" s="228"/>
      <c r="G186" s="228"/>
      <c r="H186" s="228"/>
      <c r="I186" s="228"/>
      <c r="J186" s="228"/>
      <c r="K186" s="228"/>
      <c r="L186" s="228"/>
      <c r="M186" s="228"/>
      <c r="N186" s="365"/>
      <c r="O186" s="366"/>
    </row>
    <row r="187" spans="2:15" s="227" customFormat="1" x14ac:dyDescent="0.15">
      <c r="B187" s="228"/>
      <c r="C187" s="228"/>
      <c r="D187" s="229"/>
      <c r="E187" s="228"/>
      <c r="F187" s="228"/>
      <c r="G187" s="228"/>
      <c r="H187" s="228"/>
      <c r="I187" s="228"/>
      <c r="J187" s="228"/>
      <c r="K187" s="228"/>
      <c r="L187" s="228"/>
      <c r="M187" s="228"/>
      <c r="N187" s="365"/>
      <c r="O187" s="366"/>
    </row>
    <row r="188" spans="2:15" s="227" customFormat="1" x14ac:dyDescent="0.15">
      <c r="B188" s="228"/>
      <c r="C188" s="228"/>
      <c r="D188" s="229"/>
      <c r="E188" s="228"/>
      <c r="F188" s="228"/>
      <c r="G188" s="228"/>
      <c r="H188" s="228"/>
      <c r="I188" s="228"/>
      <c r="J188" s="228"/>
      <c r="K188" s="228"/>
      <c r="L188" s="228"/>
      <c r="M188" s="228"/>
      <c r="N188" s="365"/>
      <c r="O188" s="366"/>
    </row>
    <row r="189" spans="2:15" s="227" customFormat="1" x14ac:dyDescent="0.15">
      <c r="B189" s="228"/>
      <c r="C189" s="228"/>
      <c r="D189" s="229"/>
      <c r="E189" s="228"/>
      <c r="F189" s="228"/>
      <c r="G189" s="228"/>
      <c r="H189" s="228"/>
      <c r="I189" s="228"/>
      <c r="J189" s="228"/>
      <c r="K189" s="228"/>
      <c r="L189" s="228"/>
      <c r="M189" s="228"/>
      <c r="N189" s="365"/>
      <c r="O189" s="366"/>
    </row>
    <row r="190" spans="2:15" s="227" customFormat="1" x14ac:dyDescent="0.15">
      <c r="B190" s="228"/>
      <c r="C190" s="228"/>
      <c r="D190" s="229"/>
      <c r="E190" s="228"/>
      <c r="F190" s="228"/>
      <c r="G190" s="228"/>
      <c r="H190" s="228"/>
      <c r="I190" s="228"/>
      <c r="J190" s="228"/>
      <c r="K190" s="228"/>
      <c r="L190" s="228"/>
      <c r="M190" s="228"/>
      <c r="N190" s="365"/>
      <c r="O190" s="366"/>
    </row>
    <row r="191" spans="2:15" s="227" customFormat="1" x14ac:dyDescent="0.15">
      <c r="B191" s="228"/>
      <c r="C191" s="228"/>
      <c r="D191" s="229"/>
      <c r="E191" s="228"/>
      <c r="F191" s="228"/>
      <c r="G191" s="228"/>
      <c r="H191" s="228"/>
      <c r="I191" s="228"/>
      <c r="J191" s="228"/>
      <c r="K191" s="228"/>
      <c r="L191" s="228"/>
      <c r="M191" s="228"/>
      <c r="N191" s="365"/>
      <c r="O191" s="366"/>
    </row>
    <row r="192" spans="2:15" s="227" customFormat="1" x14ac:dyDescent="0.15">
      <c r="B192" s="228"/>
      <c r="C192" s="228"/>
      <c r="D192" s="229"/>
      <c r="E192" s="228"/>
      <c r="F192" s="228"/>
      <c r="G192" s="228"/>
      <c r="H192" s="228"/>
      <c r="I192" s="228"/>
      <c r="J192" s="228"/>
      <c r="K192" s="228"/>
      <c r="L192" s="228"/>
      <c r="M192" s="228"/>
      <c r="N192" s="365"/>
      <c r="O192" s="366"/>
    </row>
    <row r="193" spans="2:15" s="227" customFormat="1" x14ac:dyDescent="0.15">
      <c r="B193" s="228"/>
      <c r="C193" s="228"/>
      <c r="D193" s="229"/>
      <c r="E193" s="228"/>
      <c r="F193" s="228"/>
      <c r="G193" s="228"/>
      <c r="H193" s="228"/>
      <c r="I193" s="228"/>
      <c r="J193" s="228"/>
      <c r="K193" s="228"/>
      <c r="L193" s="228"/>
      <c r="M193" s="228"/>
      <c r="N193" s="365"/>
      <c r="O193" s="366"/>
    </row>
    <row r="194" spans="2:15" s="227" customFormat="1" x14ac:dyDescent="0.15">
      <c r="B194" s="228"/>
      <c r="C194" s="228"/>
      <c r="D194" s="229"/>
      <c r="E194" s="228"/>
      <c r="F194" s="228"/>
      <c r="G194" s="228"/>
      <c r="H194" s="228"/>
      <c r="I194" s="228"/>
      <c r="J194" s="228"/>
      <c r="K194" s="228"/>
      <c r="L194" s="228"/>
      <c r="M194" s="228"/>
      <c r="N194" s="365"/>
      <c r="O194" s="366"/>
    </row>
    <row r="195" spans="2:15" s="227" customFormat="1" x14ac:dyDescent="0.15">
      <c r="B195" s="228"/>
      <c r="C195" s="228"/>
      <c r="D195" s="229"/>
      <c r="E195" s="228"/>
      <c r="F195" s="228"/>
      <c r="G195" s="228"/>
      <c r="H195" s="228"/>
      <c r="I195" s="228"/>
      <c r="J195" s="228"/>
      <c r="K195" s="228"/>
      <c r="L195" s="228"/>
      <c r="M195" s="228"/>
      <c r="N195" s="365"/>
      <c r="O195" s="366"/>
    </row>
    <row r="196" spans="2:15" s="227" customFormat="1" x14ac:dyDescent="0.15">
      <c r="B196" s="228"/>
      <c r="C196" s="228"/>
      <c r="D196" s="229"/>
      <c r="E196" s="228"/>
      <c r="F196" s="228"/>
      <c r="G196" s="228"/>
      <c r="H196" s="228"/>
      <c r="I196" s="228"/>
      <c r="J196" s="228"/>
      <c r="K196" s="228"/>
      <c r="L196" s="228"/>
      <c r="M196" s="228"/>
      <c r="N196" s="365"/>
      <c r="O196" s="366"/>
    </row>
    <row r="197" spans="2:15" s="227" customFormat="1" x14ac:dyDescent="0.15">
      <c r="B197" s="228"/>
      <c r="C197" s="228"/>
      <c r="D197" s="229"/>
      <c r="E197" s="228"/>
      <c r="F197" s="228"/>
      <c r="G197" s="228"/>
      <c r="H197" s="228"/>
      <c r="I197" s="228"/>
      <c r="J197" s="228"/>
      <c r="K197" s="228"/>
      <c r="L197" s="228"/>
      <c r="M197" s="228"/>
      <c r="N197" s="365"/>
      <c r="O197" s="366"/>
    </row>
    <row r="198" spans="2:15" s="227" customFormat="1" x14ac:dyDescent="0.15">
      <c r="B198" s="228"/>
      <c r="C198" s="228"/>
      <c r="D198" s="229"/>
      <c r="E198" s="228"/>
      <c r="F198" s="228"/>
      <c r="G198" s="228"/>
      <c r="H198" s="228"/>
      <c r="I198" s="228"/>
      <c r="J198" s="228"/>
      <c r="K198" s="228"/>
      <c r="L198" s="228"/>
      <c r="M198" s="228"/>
      <c r="N198" s="365"/>
      <c r="O198" s="366"/>
    </row>
    <row r="199" spans="2:15" s="227" customFormat="1" x14ac:dyDescent="0.15">
      <c r="B199" s="228"/>
      <c r="C199" s="228"/>
      <c r="D199" s="229"/>
      <c r="E199" s="228"/>
      <c r="F199" s="228"/>
      <c r="G199" s="228"/>
      <c r="H199" s="228"/>
      <c r="I199" s="228"/>
      <c r="J199" s="228"/>
      <c r="K199" s="228"/>
      <c r="L199" s="228"/>
      <c r="M199" s="228"/>
      <c r="N199" s="365"/>
      <c r="O199" s="366"/>
    </row>
    <row r="200" spans="2:15" s="227" customFormat="1" x14ac:dyDescent="0.15">
      <c r="B200" s="228"/>
      <c r="C200" s="228"/>
      <c r="D200" s="229"/>
      <c r="E200" s="228"/>
      <c r="F200" s="228"/>
      <c r="G200" s="228"/>
      <c r="H200" s="228"/>
      <c r="I200" s="228"/>
      <c r="J200" s="228"/>
      <c r="K200" s="228"/>
      <c r="L200" s="228"/>
      <c r="M200" s="228"/>
      <c r="N200" s="365"/>
      <c r="O200" s="366"/>
    </row>
    <row r="201" spans="2:15" s="227" customFormat="1" x14ac:dyDescent="0.15">
      <c r="B201" s="228"/>
      <c r="C201" s="228"/>
      <c r="D201" s="229"/>
      <c r="E201" s="228"/>
      <c r="F201" s="228"/>
      <c r="G201" s="228"/>
      <c r="H201" s="228"/>
      <c r="I201" s="228"/>
      <c r="J201" s="228"/>
      <c r="K201" s="228"/>
      <c r="L201" s="228"/>
      <c r="M201" s="228"/>
      <c r="N201" s="365"/>
      <c r="O201" s="366"/>
    </row>
    <row r="202" spans="2:15" s="227" customFormat="1" x14ac:dyDescent="0.15">
      <c r="B202" s="228"/>
      <c r="C202" s="228"/>
      <c r="D202" s="229"/>
      <c r="E202" s="228"/>
      <c r="F202" s="228"/>
      <c r="G202" s="228"/>
      <c r="H202" s="228"/>
      <c r="I202" s="228"/>
      <c r="J202" s="228"/>
      <c r="K202" s="228"/>
      <c r="L202" s="228"/>
      <c r="M202" s="228"/>
      <c r="N202" s="365"/>
      <c r="O202" s="366"/>
    </row>
    <row r="203" spans="2:15" s="227" customFormat="1" x14ac:dyDescent="0.15">
      <c r="B203" s="228"/>
      <c r="C203" s="228"/>
      <c r="D203" s="229"/>
      <c r="E203" s="228"/>
      <c r="F203" s="228"/>
      <c r="G203" s="228"/>
      <c r="H203" s="228"/>
      <c r="I203" s="228"/>
      <c r="J203" s="228"/>
      <c r="K203" s="228"/>
      <c r="L203" s="228"/>
      <c r="M203" s="228"/>
      <c r="N203" s="365"/>
      <c r="O203" s="366"/>
    </row>
    <row r="204" spans="2:15" s="227" customFormat="1" x14ac:dyDescent="0.15">
      <c r="B204" s="228"/>
      <c r="C204" s="228"/>
      <c r="D204" s="229"/>
      <c r="E204" s="228"/>
      <c r="F204" s="228"/>
      <c r="G204" s="228"/>
      <c r="H204" s="228"/>
      <c r="I204" s="228"/>
      <c r="J204" s="228"/>
      <c r="K204" s="228"/>
      <c r="L204" s="228"/>
      <c r="M204" s="228"/>
      <c r="N204" s="365"/>
      <c r="O204" s="366"/>
    </row>
    <row r="205" spans="2:15" s="227" customFormat="1" x14ac:dyDescent="0.15">
      <c r="B205" s="228"/>
      <c r="C205" s="228"/>
      <c r="D205" s="229"/>
      <c r="E205" s="228"/>
      <c r="F205" s="228"/>
      <c r="G205" s="228"/>
      <c r="H205" s="228"/>
      <c r="I205" s="228"/>
      <c r="J205" s="228"/>
      <c r="K205" s="228"/>
      <c r="L205" s="228"/>
      <c r="M205" s="228"/>
      <c r="N205" s="365"/>
      <c r="O205" s="366"/>
    </row>
    <row r="206" spans="2:15" s="227" customFormat="1" x14ac:dyDescent="0.15">
      <c r="B206" s="228"/>
      <c r="C206" s="228"/>
      <c r="D206" s="229"/>
      <c r="E206" s="228"/>
      <c r="F206" s="228"/>
      <c r="G206" s="228"/>
      <c r="H206" s="228"/>
      <c r="I206" s="228"/>
      <c r="J206" s="228"/>
      <c r="K206" s="228"/>
      <c r="L206" s="228"/>
      <c r="M206" s="228"/>
      <c r="N206" s="365"/>
      <c r="O206" s="366"/>
    </row>
    <row r="207" spans="2:15" s="227" customFormat="1" x14ac:dyDescent="0.15">
      <c r="B207" s="228"/>
      <c r="C207" s="228"/>
      <c r="D207" s="229"/>
      <c r="E207" s="228"/>
      <c r="F207" s="228"/>
      <c r="G207" s="228"/>
      <c r="H207" s="228"/>
      <c r="I207" s="228"/>
      <c r="J207" s="228"/>
      <c r="K207" s="228"/>
      <c r="L207" s="228"/>
      <c r="M207" s="228"/>
      <c r="N207" s="365"/>
      <c r="O207" s="366"/>
    </row>
    <row r="208" spans="2:15" s="227" customFormat="1" x14ac:dyDescent="0.15">
      <c r="B208" s="228"/>
      <c r="C208" s="228"/>
      <c r="D208" s="229"/>
      <c r="E208" s="228"/>
      <c r="F208" s="228"/>
      <c r="G208" s="228"/>
      <c r="H208" s="228"/>
      <c r="I208" s="228"/>
      <c r="J208" s="228"/>
      <c r="K208" s="228"/>
      <c r="L208" s="228"/>
      <c r="M208" s="228"/>
      <c r="N208" s="365"/>
      <c r="O208" s="366"/>
    </row>
    <row r="209" spans="2:15" s="227" customFormat="1" x14ac:dyDescent="0.15">
      <c r="B209" s="228"/>
      <c r="C209" s="228"/>
      <c r="D209" s="229"/>
      <c r="E209" s="228"/>
      <c r="F209" s="228"/>
      <c r="G209" s="228"/>
      <c r="H209" s="228"/>
      <c r="I209" s="228"/>
      <c r="J209" s="228"/>
      <c r="K209" s="228"/>
      <c r="L209" s="228"/>
      <c r="M209" s="228"/>
      <c r="N209" s="365"/>
      <c r="O209" s="366"/>
    </row>
    <row r="210" spans="2:15" s="227" customFormat="1" x14ac:dyDescent="0.15">
      <c r="B210" s="228"/>
      <c r="C210" s="228"/>
      <c r="D210" s="229"/>
      <c r="E210" s="228"/>
      <c r="F210" s="228"/>
      <c r="G210" s="228"/>
      <c r="H210" s="228"/>
      <c r="I210" s="228"/>
      <c r="J210" s="228"/>
      <c r="K210" s="228"/>
      <c r="L210" s="228"/>
      <c r="M210" s="228"/>
      <c r="N210" s="365"/>
      <c r="O210" s="366"/>
    </row>
    <row r="211" spans="2:15" s="227" customFormat="1" x14ac:dyDescent="0.15">
      <c r="B211" s="228"/>
      <c r="C211" s="228"/>
      <c r="D211" s="229"/>
      <c r="E211" s="228"/>
      <c r="F211" s="228"/>
      <c r="G211" s="228"/>
      <c r="H211" s="228"/>
      <c r="I211" s="228"/>
      <c r="J211" s="228"/>
      <c r="K211" s="228"/>
      <c r="L211" s="228"/>
      <c r="M211" s="228"/>
      <c r="N211" s="365"/>
      <c r="O211" s="366"/>
    </row>
    <row r="212" spans="2:15" s="227" customFormat="1" x14ac:dyDescent="0.15">
      <c r="B212" s="228"/>
      <c r="C212" s="228"/>
      <c r="D212" s="229"/>
      <c r="E212" s="228"/>
      <c r="F212" s="228"/>
      <c r="G212" s="228"/>
      <c r="H212" s="228"/>
      <c r="I212" s="228"/>
      <c r="J212" s="228"/>
      <c r="K212" s="228"/>
      <c r="L212" s="228"/>
      <c r="M212" s="228"/>
      <c r="N212" s="365"/>
      <c r="O212" s="366"/>
    </row>
    <row r="213" spans="2:15" s="227" customFormat="1" x14ac:dyDescent="0.15">
      <c r="B213" s="228"/>
      <c r="C213" s="228"/>
      <c r="D213" s="229"/>
      <c r="E213" s="228"/>
      <c r="F213" s="228"/>
      <c r="G213" s="228"/>
      <c r="H213" s="228"/>
      <c r="I213" s="228"/>
      <c r="J213" s="228"/>
      <c r="K213" s="228"/>
      <c r="L213" s="228"/>
      <c r="M213" s="228"/>
      <c r="N213" s="365"/>
      <c r="O213" s="366"/>
    </row>
    <row r="214" spans="2:15" s="227" customFormat="1" x14ac:dyDescent="0.15">
      <c r="B214" s="228"/>
      <c r="C214" s="228"/>
      <c r="D214" s="229"/>
      <c r="E214" s="228"/>
      <c r="F214" s="228"/>
      <c r="G214" s="228"/>
      <c r="H214" s="228"/>
      <c r="I214" s="228"/>
      <c r="J214" s="228"/>
      <c r="K214" s="228"/>
      <c r="L214" s="228"/>
      <c r="M214" s="228"/>
      <c r="N214" s="365"/>
      <c r="O214" s="366"/>
    </row>
    <row r="215" spans="2:15" s="227" customFormat="1" x14ac:dyDescent="0.15">
      <c r="B215" s="228"/>
      <c r="C215" s="228"/>
      <c r="D215" s="229"/>
      <c r="E215" s="228"/>
      <c r="F215" s="228"/>
      <c r="G215" s="228"/>
      <c r="H215" s="228"/>
      <c r="I215" s="228"/>
      <c r="J215" s="228"/>
      <c r="K215" s="228"/>
      <c r="L215" s="228"/>
      <c r="M215" s="228"/>
      <c r="N215" s="365"/>
      <c r="O215" s="366"/>
    </row>
    <row r="216" spans="2:15" s="227" customFormat="1" x14ac:dyDescent="0.15">
      <c r="B216" s="228"/>
      <c r="C216" s="228"/>
      <c r="D216" s="229"/>
      <c r="E216" s="228"/>
      <c r="F216" s="228"/>
      <c r="G216" s="228"/>
      <c r="H216" s="228"/>
      <c r="I216" s="228"/>
      <c r="J216" s="228"/>
      <c r="K216" s="228"/>
      <c r="L216" s="228"/>
      <c r="M216" s="228"/>
      <c r="N216" s="365"/>
      <c r="O216" s="366"/>
    </row>
    <row r="217" spans="2:15" s="227" customFormat="1" x14ac:dyDescent="0.15">
      <c r="B217" s="228"/>
      <c r="C217" s="228"/>
      <c r="D217" s="229"/>
      <c r="E217" s="228"/>
      <c r="F217" s="228"/>
      <c r="G217" s="228"/>
      <c r="H217" s="228"/>
      <c r="I217" s="228"/>
      <c r="J217" s="228"/>
      <c r="K217" s="228"/>
      <c r="L217" s="228"/>
      <c r="M217" s="228"/>
      <c r="N217" s="365"/>
      <c r="O217" s="366"/>
    </row>
    <row r="218" spans="2:15" s="227" customFormat="1" x14ac:dyDescent="0.15">
      <c r="B218" s="228"/>
      <c r="C218" s="228"/>
      <c r="D218" s="229"/>
      <c r="E218" s="228"/>
      <c r="F218" s="228"/>
      <c r="G218" s="228"/>
      <c r="H218" s="228"/>
      <c r="I218" s="228"/>
      <c r="J218" s="228"/>
      <c r="K218" s="228"/>
      <c r="L218" s="228"/>
      <c r="M218" s="228"/>
      <c r="N218" s="365"/>
      <c r="O218" s="366"/>
    </row>
    <row r="219" spans="2:15" s="227" customFormat="1" x14ac:dyDescent="0.15">
      <c r="B219" s="228"/>
      <c r="C219" s="228"/>
      <c r="D219" s="229"/>
      <c r="E219" s="228"/>
      <c r="F219" s="228"/>
      <c r="G219" s="228"/>
      <c r="H219" s="228"/>
      <c r="I219" s="228"/>
      <c r="J219" s="228"/>
      <c r="K219" s="228"/>
      <c r="L219" s="228"/>
      <c r="M219" s="228"/>
      <c r="N219" s="365"/>
      <c r="O219" s="366"/>
    </row>
    <row r="220" spans="2:15" s="227" customFormat="1" x14ac:dyDescent="0.15">
      <c r="B220" s="228"/>
      <c r="C220" s="228"/>
      <c r="D220" s="229"/>
      <c r="E220" s="228"/>
      <c r="F220" s="228"/>
      <c r="G220" s="228"/>
      <c r="H220" s="228"/>
      <c r="I220" s="228"/>
      <c r="J220" s="228"/>
      <c r="K220" s="228"/>
      <c r="L220" s="228"/>
      <c r="M220" s="228"/>
      <c r="N220" s="365"/>
      <c r="O220" s="366"/>
    </row>
    <row r="221" spans="2:15" s="227" customFormat="1" x14ac:dyDescent="0.15">
      <c r="B221" s="228"/>
      <c r="C221" s="228"/>
      <c r="D221" s="229"/>
      <c r="E221" s="228"/>
      <c r="F221" s="228"/>
      <c r="G221" s="228"/>
      <c r="H221" s="228"/>
      <c r="I221" s="228"/>
      <c r="J221" s="228"/>
      <c r="K221" s="228"/>
      <c r="L221" s="228"/>
      <c r="M221" s="228"/>
      <c r="N221" s="365"/>
      <c r="O221" s="366"/>
    </row>
    <row r="222" spans="2:15" s="227" customFormat="1" x14ac:dyDescent="0.15">
      <c r="B222" s="228"/>
      <c r="C222" s="228"/>
      <c r="D222" s="229"/>
      <c r="E222" s="228"/>
      <c r="F222" s="228"/>
      <c r="G222" s="228"/>
      <c r="H222" s="228"/>
      <c r="I222" s="228"/>
      <c r="J222" s="228"/>
      <c r="K222" s="228"/>
      <c r="L222" s="228"/>
      <c r="M222" s="228"/>
      <c r="N222" s="365"/>
      <c r="O222" s="366"/>
    </row>
    <row r="223" spans="2:15" s="227" customFormat="1" x14ac:dyDescent="0.15">
      <c r="B223" s="228"/>
      <c r="C223" s="228"/>
      <c r="D223" s="229"/>
      <c r="E223" s="228"/>
      <c r="F223" s="228"/>
      <c r="G223" s="228"/>
      <c r="H223" s="228"/>
      <c r="I223" s="228"/>
      <c r="J223" s="228"/>
      <c r="K223" s="228"/>
      <c r="L223" s="228"/>
      <c r="M223" s="228"/>
      <c r="N223" s="365"/>
      <c r="O223" s="366"/>
    </row>
    <row r="224" spans="2:15" s="227" customFormat="1" x14ac:dyDescent="0.15">
      <c r="B224" s="228"/>
      <c r="C224" s="228"/>
      <c r="D224" s="229"/>
      <c r="E224" s="228"/>
      <c r="F224" s="228"/>
      <c r="G224" s="228"/>
      <c r="H224" s="228"/>
      <c r="I224" s="228"/>
      <c r="J224" s="228"/>
      <c r="K224" s="228"/>
      <c r="L224" s="228"/>
      <c r="M224" s="228"/>
      <c r="N224" s="365"/>
      <c r="O224" s="366"/>
    </row>
    <row r="225" spans="2:15" s="227" customFormat="1" x14ac:dyDescent="0.15">
      <c r="B225" s="228"/>
      <c r="C225" s="228"/>
      <c r="D225" s="229"/>
      <c r="E225" s="228"/>
      <c r="F225" s="228"/>
      <c r="G225" s="228"/>
      <c r="H225" s="228"/>
      <c r="I225" s="228"/>
      <c r="J225" s="228"/>
      <c r="K225" s="228"/>
      <c r="L225" s="228"/>
      <c r="M225" s="228"/>
      <c r="N225" s="365"/>
      <c r="O225" s="366"/>
    </row>
    <row r="226" spans="2:15" s="227" customFormat="1" x14ac:dyDescent="0.15">
      <c r="B226" s="228"/>
      <c r="C226" s="228"/>
      <c r="D226" s="229"/>
      <c r="E226" s="228"/>
      <c r="F226" s="228"/>
      <c r="G226" s="228"/>
      <c r="H226" s="228"/>
      <c r="I226" s="228"/>
      <c r="J226" s="228"/>
      <c r="K226" s="228"/>
      <c r="L226" s="228"/>
      <c r="M226" s="228"/>
      <c r="N226" s="365"/>
      <c r="O226" s="366"/>
    </row>
    <row r="227" spans="2:15" s="227" customFormat="1" x14ac:dyDescent="0.15">
      <c r="B227" s="228"/>
      <c r="C227" s="228"/>
      <c r="D227" s="229"/>
      <c r="E227" s="228"/>
      <c r="F227" s="228"/>
      <c r="G227" s="228"/>
      <c r="H227" s="228"/>
      <c r="I227" s="228"/>
      <c r="J227" s="228"/>
      <c r="K227" s="228"/>
      <c r="L227" s="228"/>
      <c r="M227" s="228"/>
      <c r="N227" s="365"/>
      <c r="O227" s="366"/>
    </row>
    <row r="228" spans="2:15" s="227" customFormat="1" x14ac:dyDescent="0.15">
      <c r="B228" s="228"/>
      <c r="C228" s="228"/>
      <c r="D228" s="229"/>
      <c r="E228" s="228"/>
      <c r="F228" s="228"/>
      <c r="G228" s="228"/>
      <c r="H228" s="228"/>
      <c r="I228" s="228"/>
      <c r="J228" s="228"/>
      <c r="K228" s="228"/>
      <c r="L228" s="228"/>
      <c r="M228" s="228"/>
      <c r="N228" s="365"/>
      <c r="O228" s="366"/>
    </row>
    <row r="229" spans="2:15" s="227" customFormat="1" x14ac:dyDescent="0.15">
      <c r="B229" s="228"/>
      <c r="C229" s="228"/>
      <c r="D229" s="229"/>
      <c r="E229" s="228"/>
      <c r="F229" s="228"/>
      <c r="G229" s="228"/>
      <c r="H229" s="228"/>
      <c r="I229" s="228"/>
      <c r="J229" s="228"/>
      <c r="K229" s="228"/>
      <c r="L229" s="228"/>
      <c r="M229" s="228"/>
      <c r="N229" s="365"/>
      <c r="O229" s="366"/>
    </row>
    <row r="230" spans="2:15" s="227" customFormat="1" x14ac:dyDescent="0.15">
      <c r="B230" s="228"/>
      <c r="C230" s="228"/>
      <c r="D230" s="229"/>
      <c r="E230" s="228"/>
      <c r="F230" s="228"/>
      <c r="G230" s="228"/>
      <c r="H230" s="228"/>
      <c r="I230" s="228"/>
      <c r="J230" s="228"/>
      <c r="K230" s="228"/>
      <c r="L230" s="228"/>
      <c r="M230" s="228"/>
      <c r="N230" s="365"/>
      <c r="O230" s="366"/>
    </row>
    <row r="231" spans="2:15" s="227" customFormat="1" x14ac:dyDescent="0.15">
      <c r="B231" s="228"/>
      <c r="C231" s="228"/>
      <c r="D231" s="229"/>
      <c r="E231" s="228"/>
      <c r="F231" s="228"/>
      <c r="G231" s="228"/>
      <c r="H231" s="228"/>
      <c r="I231" s="228"/>
      <c r="J231" s="228"/>
      <c r="K231" s="228"/>
      <c r="L231" s="228"/>
      <c r="M231" s="228"/>
      <c r="N231" s="365"/>
      <c r="O231" s="366"/>
    </row>
    <row r="232" spans="2:15" s="227" customFormat="1" x14ac:dyDescent="0.15">
      <c r="B232" s="228"/>
      <c r="C232" s="228"/>
      <c r="D232" s="229"/>
      <c r="E232" s="228"/>
      <c r="F232" s="228"/>
      <c r="G232" s="228"/>
      <c r="H232" s="228"/>
      <c r="I232" s="228"/>
      <c r="J232" s="228"/>
      <c r="K232" s="228"/>
      <c r="L232" s="228"/>
      <c r="M232" s="228"/>
      <c r="N232" s="365"/>
      <c r="O232" s="366"/>
    </row>
    <row r="233" spans="2:15" s="227" customFormat="1" x14ac:dyDescent="0.15">
      <c r="B233" s="228"/>
      <c r="C233" s="228"/>
      <c r="D233" s="229"/>
      <c r="E233" s="228"/>
      <c r="F233" s="228"/>
      <c r="G233" s="228"/>
      <c r="H233" s="228"/>
      <c r="I233" s="228"/>
      <c r="J233" s="228"/>
      <c r="K233" s="228"/>
      <c r="L233" s="228"/>
      <c r="M233" s="228"/>
      <c r="N233" s="365"/>
      <c r="O233" s="366"/>
    </row>
    <row r="234" spans="2:15" s="227" customFormat="1" x14ac:dyDescent="0.15">
      <c r="B234" s="228"/>
      <c r="C234" s="228"/>
      <c r="D234" s="229"/>
      <c r="E234" s="228"/>
      <c r="F234" s="228"/>
      <c r="G234" s="228"/>
      <c r="H234" s="228"/>
      <c r="I234" s="228"/>
      <c r="J234" s="228"/>
      <c r="K234" s="228"/>
      <c r="L234" s="228"/>
      <c r="M234" s="228"/>
      <c r="N234" s="365"/>
      <c r="O234" s="366"/>
    </row>
    <row r="235" spans="2:15" s="227" customFormat="1" x14ac:dyDescent="0.15">
      <c r="B235" s="228"/>
      <c r="C235" s="228"/>
      <c r="D235" s="229"/>
      <c r="E235" s="228"/>
      <c r="F235" s="228"/>
      <c r="G235" s="228"/>
      <c r="H235" s="228"/>
      <c r="I235" s="228"/>
      <c r="J235" s="228"/>
      <c r="K235" s="228"/>
      <c r="L235" s="228"/>
      <c r="M235" s="228"/>
      <c r="N235" s="365"/>
      <c r="O235" s="366"/>
    </row>
    <row r="236" spans="2:15" s="227" customFormat="1" x14ac:dyDescent="0.15">
      <c r="B236" s="228"/>
      <c r="C236" s="228"/>
      <c r="D236" s="229"/>
      <c r="E236" s="228"/>
      <c r="F236" s="228"/>
      <c r="G236" s="228"/>
      <c r="H236" s="228"/>
      <c r="I236" s="228"/>
      <c r="J236" s="228"/>
      <c r="K236" s="228"/>
      <c r="L236" s="228"/>
      <c r="M236" s="228"/>
      <c r="N236" s="365"/>
      <c r="O236" s="366"/>
    </row>
  </sheetData>
  <mergeCells count="38">
    <mergeCell ref="B27:B31"/>
    <mergeCell ref="B2:M2"/>
    <mergeCell ref="B3:M3"/>
    <mergeCell ref="B4:M4"/>
    <mergeCell ref="B5:M5"/>
    <mergeCell ref="K6:M6"/>
    <mergeCell ref="B8:M8"/>
    <mergeCell ref="B10:B11"/>
    <mergeCell ref="C10:C11"/>
    <mergeCell ref="B14:B15"/>
    <mergeCell ref="B17:B19"/>
    <mergeCell ref="B21:B25"/>
    <mergeCell ref="B56:C56"/>
    <mergeCell ref="E56:M56"/>
    <mergeCell ref="B33:B34"/>
    <mergeCell ref="B39:B41"/>
    <mergeCell ref="B44:B47"/>
    <mergeCell ref="I49:J49"/>
    <mergeCell ref="K49:L49"/>
    <mergeCell ref="I50:J50"/>
    <mergeCell ref="K50:L50"/>
    <mergeCell ref="I51:J51"/>
    <mergeCell ref="K51:L52"/>
    <mergeCell ref="B54:M54"/>
    <mergeCell ref="B55:C55"/>
    <mergeCell ref="E55:M55"/>
    <mergeCell ref="B64:M72"/>
    <mergeCell ref="B57:C57"/>
    <mergeCell ref="E57:M57"/>
    <mergeCell ref="B58:C58"/>
    <mergeCell ref="E58:M58"/>
    <mergeCell ref="B59:C59"/>
    <mergeCell ref="E59:M59"/>
    <mergeCell ref="B60:C60"/>
    <mergeCell ref="E60:M60"/>
    <mergeCell ref="B61:C61"/>
    <mergeCell ref="E61:M61"/>
    <mergeCell ref="B63:C63"/>
  </mergeCells>
  <conditionalFormatting sqref="E16">
    <cfRule type="expression" dxfId="17" priority="14">
      <formula>$E$12&gt;0</formula>
    </cfRule>
  </conditionalFormatting>
  <conditionalFormatting sqref="E18">
    <cfRule type="expression" dxfId="16" priority="13">
      <formula>$E$12&gt;0</formula>
    </cfRule>
  </conditionalFormatting>
  <conditionalFormatting sqref="E21">
    <cfRule type="expression" dxfId="15" priority="12">
      <formula>$E$12&gt;0</formula>
    </cfRule>
  </conditionalFormatting>
  <conditionalFormatting sqref="E23">
    <cfRule type="expression" dxfId="14" priority="11">
      <formula>$E$12&gt;0</formula>
    </cfRule>
  </conditionalFormatting>
  <conditionalFormatting sqref="E27">
    <cfRule type="expression" dxfId="13" priority="4">
      <formula>$E$12&gt;0</formula>
    </cfRule>
  </conditionalFormatting>
  <conditionalFormatting sqref="E29:E31">
    <cfRule type="expression" dxfId="12" priority="1">
      <formula>$E$12&gt;0</formula>
    </cfRule>
  </conditionalFormatting>
  <conditionalFormatting sqref="E39:E40">
    <cfRule type="expression" dxfId="11" priority="6">
      <formula>$E$12&gt;0</formula>
    </cfRule>
  </conditionalFormatting>
  <dataValidations count="6">
    <dataValidation type="decimal" operator="greaterThanOrEqual" allowBlank="1" showInputMessage="1" showErrorMessage="1" error="Can't be lower than &quot;Between 25% to 50%&quot; in row 31" sqref="E29:K29" xr:uid="{C276AE1F-956E-C543-BF18-6135F88A415F}">
      <formula1>E30</formula1>
    </dataValidation>
    <dataValidation type="decimal" operator="greaterThanOrEqual" allowBlank="1" showInputMessage="1" showErrorMessage="1" error="Can't be lower than &quot; Between 80% to 120%&quot; in row 29" sqref="E27:K27" xr:uid="{247C9756-7F8A-E74D-8B96-88D365A438E3}">
      <formula1>E21</formula1>
    </dataValidation>
    <dataValidation type="decimal" operator="greaterThanOrEqual" allowBlank="1" showInputMessage="1" showErrorMessage="1" error="Minimum 80%" sqref="E23:K23" xr:uid="{7E151DB0-FF90-0F49-A00C-B1D6C51B10D9}">
      <formula1>0.8</formula1>
    </dataValidation>
    <dataValidation operator="greaterThanOrEqual" allowBlank="1" showInputMessage="1" showErrorMessage="1" error="Can't be lower than &quot;Quoted Revenue Share in % of Gross Turnover (H)&quot; in row 20" sqref="F28:K28" xr:uid="{CCCB5164-066D-9E48-A723-597109395D9C}"/>
    <dataValidation type="decimal" operator="greaterThanOrEqual" allowBlank="1" showInputMessage="1" showErrorMessage="1" error="Can't be lower than &quot;Less than 25%&quot; in row 32" sqref="E30:K30" xr:uid="{045F338C-FEB6-5748-86AB-5B37DA1D9597}">
      <formula1>E31</formula1>
    </dataValidation>
    <dataValidation operator="greaterThanOrEqual" allowBlank="1" showInputMessage="1" showErrorMessage="1" sqref="E28" xr:uid="{9428506E-C908-E64C-B512-C04FABFA5D8F}"/>
  </dataValidations>
  <pageMargins left="0.7" right="0.7" top="0.75" bottom="0.75" header="0.3" footer="0.3"/>
  <pageSetup paperSize="9" orientation="landscape"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6A7F1211-D2F5-1343-B3A4-45892EC805AC}">
          <x14:formula1>
            <xm:f>'Input Sheet'!$D$5:$D$40</xm:f>
          </x14:formula1>
          <xm:sqref>F6:G6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E3A5D-5B7E-D14A-8CC9-A19A1369E364}">
  <dimension ref="A1:AC236"/>
  <sheetViews>
    <sheetView workbookViewId="0">
      <selection activeCell="J39" sqref="J39"/>
    </sheetView>
  </sheetViews>
  <sheetFormatPr baseColWidth="10" defaultColWidth="10.83203125" defaultRowHeight="13" x14ac:dyDescent="0.15"/>
  <cols>
    <col min="1" max="1" width="2.1640625" style="227" customWidth="1"/>
    <col min="2" max="2" width="20.5" style="228" customWidth="1"/>
    <col min="3" max="3" width="58.33203125" style="228" customWidth="1"/>
    <col min="4" max="4" width="8.1640625" style="229" customWidth="1"/>
    <col min="5" max="11" width="15" style="228" customWidth="1"/>
    <col min="12" max="12" width="16.1640625" style="228" customWidth="1"/>
    <col min="13" max="13" width="19.6640625" style="228" customWidth="1"/>
    <col min="14" max="14" width="10.83203125" style="228"/>
    <col min="15" max="29" width="10.83203125" style="227"/>
    <col min="30" max="16384" width="10.83203125" style="228"/>
  </cols>
  <sheetData>
    <row r="1" spans="1:29" s="365" customFormat="1" ht="14" customHeight="1" thickBot="1" x14ac:dyDescent="0.2">
      <c r="A1" s="227"/>
      <c r="B1" s="230"/>
      <c r="C1" s="231"/>
      <c r="D1" s="337"/>
      <c r="E1" s="8"/>
      <c r="F1" s="8"/>
      <c r="G1" s="8"/>
      <c r="H1" s="8"/>
      <c r="I1" s="8"/>
      <c r="J1" s="8"/>
      <c r="K1" s="8"/>
      <c r="L1" s="8"/>
      <c r="O1" s="366"/>
      <c r="P1" s="366"/>
      <c r="Q1" s="366"/>
      <c r="R1" s="366"/>
      <c r="S1" s="366"/>
      <c r="T1" s="366"/>
      <c r="U1" s="366"/>
      <c r="V1" s="366"/>
      <c r="W1" s="366"/>
      <c r="X1" s="366"/>
      <c r="Y1" s="366"/>
      <c r="Z1" s="366"/>
      <c r="AA1" s="366"/>
      <c r="AB1" s="366"/>
      <c r="AC1" s="366"/>
    </row>
    <row r="2" spans="1:29" s="233" customFormat="1" ht="24" customHeight="1" thickBot="1" x14ac:dyDescent="0.2">
      <c r="A2" s="232"/>
      <c r="B2" s="762" t="s">
        <v>10</v>
      </c>
      <c r="C2" s="763"/>
      <c r="D2" s="763"/>
      <c r="E2" s="763"/>
      <c r="F2" s="763"/>
      <c r="G2" s="763"/>
      <c r="H2" s="763"/>
      <c r="I2" s="763"/>
      <c r="J2" s="763"/>
      <c r="K2" s="763"/>
      <c r="L2" s="763"/>
      <c r="M2" s="764"/>
      <c r="N2" s="365"/>
      <c r="O2" s="366"/>
      <c r="P2" s="232"/>
      <c r="Q2" s="232"/>
      <c r="R2" s="232"/>
      <c r="S2" s="232"/>
      <c r="T2" s="232"/>
      <c r="U2" s="232"/>
      <c r="V2" s="232"/>
      <c r="W2" s="232"/>
      <c r="X2" s="232"/>
      <c r="Y2" s="232"/>
      <c r="Z2" s="232"/>
      <c r="AA2" s="232"/>
      <c r="AB2" s="232"/>
      <c r="AC2" s="232"/>
    </row>
    <row r="3" spans="1:29" s="235" customFormat="1" ht="24" customHeight="1" thickBot="1" x14ac:dyDescent="0.2">
      <c r="A3" s="234"/>
      <c r="B3" s="765" t="str">
        <f>'General Information'!B5</f>
        <v>Kempegowda International Airport, Bengaluru</v>
      </c>
      <c r="C3" s="766"/>
      <c r="D3" s="766"/>
      <c r="E3" s="766"/>
      <c r="F3" s="766"/>
      <c r="G3" s="766"/>
      <c r="H3" s="766"/>
      <c r="I3" s="766"/>
      <c r="J3" s="766"/>
      <c r="K3" s="766"/>
      <c r="L3" s="766"/>
      <c r="M3" s="767"/>
      <c r="N3" s="365"/>
      <c r="O3" s="366"/>
      <c r="P3" s="234"/>
      <c r="Q3" s="234"/>
      <c r="R3" s="234"/>
      <c r="S3" s="234"/>
      <c r="T3" s="234"/>
      <c r="U3" s="234"/>
      <c r="V3" s="234"/>
      <c r="W3" s="234"/>
      <c r="X3" s="234"/>
      <c r="Y3" s="234"/>
      <c r="Z3" s="234"/>
      <c r="AA3" s="234"/>
      <c r="AB3" s="234"/>
      <c r="AC3" s="234"/>
    </row>
    <row r="4" spans="1:29" s="237" customFormat="1" ht="24" customHeight="1" thickBot="1" x14ac:dyDescent="0.2">
      <c r="A4" s="236"/>
      <c r="B4" s="768">
        <f>'General Information'!E7</f>
        <v>0</v>
      </c>
      <c r="C4" s="769"/>
      <c r="D4" s="769"/>
      <c r="E4" s="769"/>
      <c r="F4" s="769"/>
      <c r="G4" s="769"/>
      <c r="H4" s="769"/>
      <c r="I4" s="769"/>
      <c r="J4" s="769"/>
      <c r="K4" s="769"/>
      <c r="L4" s="769"/>
      <c r="M4" s="770"/>
      <c r="N4" s="365"/>
      <c r="O4" s="366"/>
      <c r="P4" s="236"/>
      <c r="Q4" s="236"/>
      <c r="R4" s="236"/>
      <c r="S4" s="236"/>
      <c r="T4" s="236"/>
      <c r="U4" s="236"/>
      <c r="V4" s="236"/>
      <c r="W4" s="236"/>
      <c r="X4" s="236"/>
      <c r="Y4" s="236"/>
      <c r="Z4" s="236"/>
      <c r="AA4" s="236"/>
      <c r="AB4" s="236"/>
      <c r="AC4" s="236"/>
    </row>
    <row r="5" spans="1:29" s="237" customFormat="1" ht="24" customHeight="1" thickBot="1" x14ac:dyDescent="0.2">
      <c r="A5" s="236"/>
      <c r="B5" s="771" t="str">
        <f>'General Information'!B4</f>
        <v>T2-54F :: South Indian Specialty</v>
      </c>
      <c r="C5" s="772"/>
      <c r="D5" s="772"/>
      <c r="E5" s="769"/>
      <c r="F5" s="769"/>
      <c r="G5" s="769"/>
      <c r="H5" s="769"/>
      <c r="I5" s="769"/>
      <c r="J5" s="769"/>
      <c r="K5" s="769"/>
      <c r="L5" s="769"/>
      <c r="M5" s="770"/>
      <c r="N5" s="365"/>
      <c r="O5" s="366"/>
      <c r="P5" s="236"/>
      <c r="Q5" s="236"/>
      <c r="R5" s="236"/>
      <c r="S5" s="236"/>
      <c r="T5" s="236"/>
      <c r="U5" s="236"/>
      <c r="V5" s="236"/>
      <c r="W5" s="236"/>
      <c r="X5" s="236"/>
      <c r="Y5" s="236"/>
      <c r="Z5" s="236"/>
      <c r="AA5" s="236"/>
      <c r="AB5" s="236"/>
      <c r="AC5" s="236"/>
    </row>
    <row r="6" spans="1:29" s="237" customFormat="1" ht="24" customHeight="1" thickBot="1" x14ac:dyDescent="0.2">
      <c r="A6" s="236"/>
      <c r="B6" s="381" t="s">
        <v>217</v>
      </c>
      <c r="C6" s="376" t="str">
        <f>IF(F6="","",VLOOKUP(F6,'Input Sheet'!D4:S40,6,0))</f>
        <v/>
      </c>
      <c r="D6" s="375">
        <f>'General Information'!E9</f>
        <v>1</v>
      </c>
      <c r="E6" s="381" t="s">
        <v>208</v>
      </c>
      <c r="F6" s="384"/>
      <c r="G6" s="384"/>
      <c r="H6" s="381" t="s">
        <v>160</v>
      </c>
      <c r="I6" s="376" t="str">
        <f>IF(F6="","",VLOOKUP(F6,'Input Sheet'!D4:S40,8,0))</f>
        <v/>
      </c>
      <c r="J6" s="381" t="s">
        <v>161</v>
      </c>
      <c r="K6" s="779" t="str">
        <f>IF(F6="","",VLOOKUP(F6,'Input Sheet'!D4:S40,11,0))</f>
        <v/>
      </c>
      <c r="L6" s="780"/>
      <c r="M6" s="781"/>
      <c r="N6" s="365"/>
      <c r="O6" s="366"/>
      <c r="P6" s="236"/>
      <c r="Q6" s="236"/>
      <c r="R6" s="236"/>
      <c r="S6" s="236"/>
      <c r="T6" s="236"/>
      <c r="U6" s="236"/>
      <c r="V6" s="236"/>
      <c r="W6" s="236"/>
      <c r="X6" s="236"/>
      <c r="Y6" s="236"/>
      <c r="Z6" s="236"/>
      <c r="AA6" s="236"/>
      <c r="AB6" s="236"/>
      <c r="AC6" s="236"/>
    </row>
    <row r="7" spans="1:29" s="365" customFormat="1" ht="10" customHeight="1" thickBot="1" x14ac:dyDescent="0.2">
      <c r="A7" s="227"/>
      <c r="B7" s="238"/>
      <c r="C7" s="336"/>
      <c r="D7" s="338"/>
      <c r="E7" s="111"/>
      <c r="F7" s="111"/>
      <c r="G7" s="111"/>
      <c r="H7" s="111"/>
      <c r="I7" s="111"/>
      <c r="J7" s="111"/>
      <c r="K7" s="111"/>
      <c r="L7" s="111"/>
      <c r="M7" s="367"/>
      <c r="O7" s="366"/>
      <c r="P7" s="366"/>
      <c r="Q7" s="366"/>
      <c r="R7" s="366"/>
      <c r="S7" s="366"/>
      <c r="T7" s="366"/>
      <c r="U7" s="366"/>
      <c r="V7" s="366"/>
      <c r="W7" s="366"/>
      <c r="X7" s="366"/>
      <c r="Y7" s="366"/>
      <c r="Z7" s="366"/>
      <c r="AA7" s="366"/>
      <c r="AB7" s="366"/>
      <c r="AC7" s="366"/>
    </row>
    <row r="8" spans="1:29" ht="24" customHeight="1" thickBot="1" x14ac:dyDescent="0.2">
      <c r="B8" s="787" t="s">
        <v>58</v>
      </c>
      <c r="C8" s="788"/>
      <c r="D8" s="788"/>
      <c r="E8" s="788"/>
      <c r="F8" s="788"/>
      <c r="G8" s="788"/>
      <c r="H8" s="788"/>
      <c r="I8" s="788"/>
      <c r="J8" s="788"/>
      <c r="K8" s="788"/>
      <c r="L8" s="788"/>
      <c r="M8" s="789"/>
      <c r="N8" s="365"/>
      <c r="O8" s="366"/>
    </row>
    <row r="9" spans="1:29" s="365" customFormat="1" ht="10" customHeight="1" thickBot="1" x14ac:dyDescent="0.2">
      <c r="A9" s="227"/>
      <c r="B9" s="230"/>
      <c r="C9" s="231"/>
      <c r="D9" s="337"/>
      <c r="E9" s="8"/>
      <c r="F9" s="8"/>
      <c r="G9" s="8"/>
      <c r="H9" s="8"/>
      <c r="I9" s="8"/>
      <c r="J9" s="8"/>
      <c r="K9" s="8"/>
      <c r="L9" s="8"/>
      <c r="O9" s="366"/>
      <c r="P9" s="366"/>
      <c r="Q9" s="366"/>
      <c r="R9" s="366"/>
      <c r="S9" s="366"/>
      <c r="T9" s="366"/>
      <c r="U9" s="366"/>
      <c r="V9" s="366"/>
      <c r="W9" s="366"/>
      <c r="X9" s="366"/>
      <c r="Y9" s="366"/>
      <c r="Z9" s="366"/>
      <c r="AA9" s="366"/>
      <c r="AB9" s="366"/>
      <c r="AC9" s="366"/>
    </row>
    <row r="10" spans="1:29" s="365" customFormat="1" ht="18" customHeight="1" thickBot="1" x14ac:dyDescent="0.2">
      <c r="A10" s="227"/>
      <c r="B10" s="773" t="s">
        <v>272</v>
      </c>
      <c r="C10" s="775" t="s">
        <v>78</v>
      </c>
      <c r="D10" s="377"/>
      <c r="E10" s="239" t="s">
        <v>68</v>
      </c>
      <c r="F10" s="239" t="s">
        <v>69</v>
      </c>
      <c r="G10" s="239" t="s">
        <v>70</v>
      </c>
      <c r="H10" s="239" t="s">
        <v>71</v>
      </c>
      <c r="I10" s="239" t="s">
        <v>72</v>
      </c>
      <c r="J10" s="239" t="s">
        <v>73</v>
      </c>
      <c r="K10" s="239" t="s">
        <v>74</v>
      </c>
      <c r="L10" s="240"/>
      <c r="O10" s="366"/>
      <c r="P10" s="366"/>
      <c r="Q10" s="366"/>
      <c r="R10" s="366"/>
      <c r="S10" s="366"/>
      <c r="T10" s="366"/>
      <c r="U10" s="366"/>
      <c r="V10" s="366"/>
      <c r="W10" s="366"/>
      <c r="X10" s="366"/>
      <c r="Y10" s="366"/>
      <c r="Z10" s="366"/>
      <c r="AA10" s="366"/>
      <c r="AB10" s="366"/>
      <c r="AC10" s="366"/>
    </row>
    <row r="11" spans="1:29" s="365" customFormat="1" ht="18" customHeight="1" thickBot="1" x14ac:dyDescent="0.2">
      <c r="A11" s="227"/>
      <c r="B11" s="774"/>
      <c r="C11" s="776"/>
      <c r="D11" s="378"/>
      <c r="E11" s="241" t="s">
        <v>40</v>
      </c>
      <c r="F11" s="241" t="s">
        <v>51</v>
      </c>
      <c r="G11" s="241" t="s">
        <v>52</v>
      </c>
      <c r="H11" s="241" t="s">
        <v>53</v>
      </c>
      <c r="I11" s="241" t="s">
        <v>54</v>
      </c>
      <c r="J11" s="241" t="s">
        <v>55</v>
      </c>
      <c r="K11" s="241" t="s">
        <v>56</v>
      </c>
      <c r="L11" s="242" t="s">
        <v>62</v>
      </c>
      <c r="M11" s="383" t="s">
        <v>63</v>
      </c>
      <c r="O11" s="366"/>
      <c r="P11" s="366"/>
      <c r="Q11" s="366"/>
      <c r="R11" s="366"/>
      <c r="S11" s="366"/>
      <c r="T11" s="366"/>
      <c r="U11" s="366"/>
      <c r="V11" s="366"/>
      <c r="W11" s="366"/>
      <c r="X11" s="366"/>
      <c r="Y11" s="366"/>
      <c r="Z11" s="366"/>
      <c r="AA11" s="366"/>
      <c r="AB11" s="366"/>
      <c r="AC11" s="366"/>
    </row>
    <row r="12" spans="1:29" s="365" customFormat="1" ht="18" customHeight="1" thickBot="1" x14ac:dyDescent="0.2">
      <c r="A12" s="227"/>
      <c r="B12" s="410" t="s">
        <v>126</v>
      </c>
      <c r="C12" s="411" t="str">
        <f>K6</f>
        <v/>
      </c>
      <c r="D12" s="412" t="s">
        <v>236</v>
      </c>
      <c r="E12" s="413" t="str">
        <f>IF($C12="","",VLOOKUP($C12,'1 - BIAL Pax Projections'!$C$9:$N$11,2,0))</f>
        <v/>
      </c>
      <c r="F12" s="413" t="str">
        <f>IF($C12="","",VLOOKUP($C12,'1 - BIAL Pax Projections'!$C$9:$N$11,3,0))</f>
        <v/>
      </c>
      <c r="G12" s="413" t="str">
        <f>IF($C12="","",VLOOKUP($C12,'1 - BIAL Pax Projections'!$C$9:$N$11,4,0))</f>
        <v/>
      </c>
      <c r="H12" s="413" t="str">
        <f>IF($C12="","",VLOOKUP($C12,'1 - BIAL Pax Projections'!$C$9:$N$11,5,0))</f>
        <v/>
      </c>
      <c r="I12" s="413" t="str">
        <f>IF($C12="","",VLOOKUP($C12,'1 - BIAL Pax Projections'!$C$9:$N$11,6,0))</f>
        <v/>
      </c>
      <c r="J12" s="413" t="str">
        <f>IF($C12="","",VLOOKUP($C12,'1 - BIAL Pax Projections'!$C$9:$N$11,7,0))</f>
        <v/>
      </c>
      <c r="K12" s="413" t="str">
        <f>IF($C12="","",VLOOKUP($C12,'1 - BIAL Pax Projections'!$C$9:$N$11,8,0))</f>
        <v/>
      </c>
      <c r="L12" s="414">
        <f>SUM(E12:K12)</f>
        <v>0</v>
      </c>
      <c r="O12" s="366"/>
      <c r="P12" s="366"/>
      <c r="Q12" s="366"/>
      <c r="R12" s="366"/>
      <c r="S12" s="366"/>
      <c r="T12" s="366"/>
      <c r="U12" s="366"/>
      <c r="V12" s="366"/>
      <c r="W12" s="366"/>
      <c r="X12" s="366"/>
      <c r="Y12" s="366"/>
      <c r="Z12" s="366"/>
      <c r="AA12" s="366"/>
      <c r="AB12" s="366"/>
      <c r="AC12" s="366"/>
    </row>
    <row r="13" spans="1:29" s="365" customFormat="1" ht="10" customHeight="1" thickBot="1" x14ac:dyDescent="0.2">
      <c r="A13" s="227"/>
      <c r="B13" s="265"/>
      <c r="C13" s="243"/>
      <c r="D13" s="340"/>
      <c r="E13" s="266"/>
      <c r="F13" s="266"/>
      <c r="G13" s="266"/>
      <c r="H13" s="266"/>
      <c r="I13" s="266"/>
      <c r="J13" s="266"/>
      <c r="K13" s="266"/>
      <c r="L13" s="267"/>
      <c r="O13" s="366"/>
      <c r="P13" s="366"/>
      <c r="Q13" s="366"/>
      <c r="R13" s="366"/>
      <c r="S13" s="366"/>
      <c r="T13" s="366"/>
      <c r="U13" s="366"/>
      <c r="V13" s="366"/>
      <c r="W13" s="366"/>
      <c r="X13" s="366"/>
      <c r="Y13" s="366"/>
      <c r="Z13" s="366"/>
      <c r="AA13" s="366"/>
      <c r="AB13" s="366"/>
      <c r="AC13" s="366"/>
    </row>
    <row r="14" spans="1:29" s="365" customFormat="1" ht="18" customHeight="1" x14ac:dyDescent="0.15">
      <c r="A14" s="227"/>
      <c r="B14" s="777" t="s">
        <v>156</v>
      </c>
      <c r="C14" s="244" t="s">
        <v>252</v>
      </c>
      <c r="D14" s="341" t="s">
        <v>237</v>
      </c>
      <c r="E14" s="36">
        <f>IF(E12=0,0,12)</f>
        <v>12</v>
      </c>
      <c r="F14" s="36">
        <v>12</v>
      </c>
      <c r="G14" s="36">
        <v>12</v>
      </c>
      <c r="H14" s="36">
        <v>12</v>
      </c>
      <c r="I14" s="36">
        <v>12</v>
      </c>
      <c r="J14" s="36">
        <v>12</v>
      </c>
      <c r="K14" s="36">
        <v>12</v>
      </c>
      <c r="L14" s="263">
        <f>+SUM(E14:K14)</f>
        <v>84</v>
      </c>
      <c r="O14" s="366"/>
      <c r="P14" s="366"/>
      <c r="Q14" s="366"/>
      <c r="R14" s="366"/>
      <c r="S14" s="366"/>
      <c r="T14" s="366"/>
      <c r="U14" s="366"/>
      <c r="V14" s="366"/>
      <c r="W14" s="366"/>
      <c r="X14" s="366"/>
      <c r="Y14" s="366"/>
      <c r="Z14" s="366"/>
      <c r="AA14" s="366"/>
      <c r="AB14" s="366"/>
      <c r="AC14" s="366"/>
    </row>
    <row r="15" spans="1:29" s="368" customFormat="1" ht="18" customHeight="1" thickBot="1" x14ac:dyDescent="0.2">
      <c r="A15" s="366"/>
      <c r="B15" s="778"/>
      <c r="C15" s="245" t="s">
        <v>253</v>
      </c>
      <c r="D15" s="339" t="s">
        <v>238</v>
      </c>
      <c r="E15" s="217" t="e">
        <f t="shared" ref="E15:K15" si="0">E12*10^6/12</f>
        <v>#VALUE!</v>
      </c>
      <c r="F15" s="217" t="e">
        <f t="shared" si="0"/>
        <v>#VALUE!</v>
      </c>
      <c r="G15" s="217" t="e">
        <f t="shared" si="0"/>
        <v>#VALUE!</v>
      </c>
      <c r="H15" s="217" t="e">
        <f t="shared" si="0"/>
        <v>#VALUE!</v>
      </c>
      <c r="I15" s="217" t="e">
        <f t="shared" si="0"/>
        <v>#VALUE!</v>
      </c>
      <c r="J15" s="217" t="e">
        <f t="shared" si="0"/>
        <v>#VALUE!</v>
      </c>
      <c r="K15" s="217" t="e">
        <f t="shared" si="0"/>
        <v>#VALUE!</v>
      </c>
      <c r="L15" s="32" t="e">
        <f>SUM(E15:K15)</f>
        <v>#VALUE!</v>
      </c>
      <c r="M15" s="365"/>
      <c r="N15" s="365"/>
      <c r="O15" s="366"/>
      <c r="P15" s="366"/>
      <c r="Q15" s="366"/>
      <c r="R15" s="366"/>
      <c r="S15" s="366"/>
      <c r="T15" s="366"/>
      <c r="U15" s="366"/>
      <c r="V15" s="366"/>
      <c r="W15" s="366"/>
      <c r="X15" s="366"/>
      <c r="Y15" s="366"/>
      <c r="Z15" s="366"/>
      <c r="AA15" s="366"/>
      <c r="AB15" s="366"/>
      <c r="AC15" s="366"/>
    </row>
    <row r="16" spans="1:29" s="368" customFormat="1" ht="18" customHeight="1" thickBot="1" x14ac:dyDescent="0.2">
      <c r="A16" s="366"/>
      <c r="B16" s="382" t="str">
        <f>IF(F6="","",VLOOKUP(F6,'Input Sheet'!D4:S40,10,0))</f>
        <v/>
      </c>
      <c r="C16" s="246" t="s">
        <v>254</v>
      </c>
      <c r="D16" s="342" t="s">
        <v>239</v>
      </c>
      <c r="E16" s="271"/>
      <c r="F16" s="271"/>
      <c r="G16" s="271"/>
      <c r="H16" s="271"/>
      <c r="I16" s="271"/>
      <c r="J16" s="271"/>
      <c r="K16" s="271"/>
      <c r="L16" s="32">
        <f>L17/L14</f>
        <v>0</v>
      </c>
      <c r="M16" s="27" t="e">
        <f>IF($E$12=0,(K16/F16)^(1/5)-1,(K16/E16)^(1/6)-1)</f>
        <v>#DIV/0!</v>
      </c>
      <c r="N16" s="365"/>
      <c r="O16" s="366"/>
      <c r="P16" s="366"/>
      <c r="Q16" s="366"/>
      <c r="R16" s="366"/>
      <c r="S16" s="366"/>
      <c r="T16" s="366"/>
      <c r="U16" s="366"/>
      <c r="V16" s="366"/>
      <c r="W16" s="366"/>
      <c r="X16" s="366"/>
      <c r="Y16" s="366"/>
      <c r="Z16" s="366"/>
      <c r="AA16" s="366"/>
      <c r="AB16" s="366"/>
      <c r="AC16" s="366"/>
    </row>
    <row r="17" spans="1:29" s="368" customFormat="1" ht="18" customHeight="1" x14ac:dyDescent="0.15">
      <c r="A17" s="366"/>
      <c r="B17" s="782" t="s">
        <v>271</v>
      </c>
      <c r="C17" s="246" t="s">
        <v>255</v>
      </c>
      <c r="D17" s="343" t="s">
        <v>270</v>
      </c>
      <c r="E17" s="68">
        <f>E16*E14</f>
        <v>0</v>
      </c>
      <c r="F17" s="68">
        <f t="shared" ref="F17:K17" si="1">F16*F14</f>
        <v>0</v>
      </c>
      <c r="G17" s="68">
        <f t="shared" si="1"/>
        <v>0</v>
      </c>
      <c r="H17" s="68">
        <f t="shared" si="1"/>
        <v>0</v>
      </c>
      <c r="I17" s="68">
        <f t="shared" si="1"/>
        <v>0</v>
      </c>
      <c r="J17" s="68">
        <f t="shared" si="1"/>
        <v>0</v>
      </c>
      <c r="K17" s="68">
        <f t="shared" si="1"/>
        <v>0</v>
      </c>
      <c r="L17" s="32">
        <f>SUM(E17:K17)</f>
        <v>0</v>
      </c>
      <c r="M17" s="30"/>
      <c r="N17" s="365"/>
      <c r="O17" s="366"/>
      <c r="P17" s="366"/>
      <c r="Q17" s="366"/>
      <c r="R17" s="366"/>
      <c r="S17" s="366"/>
      <c r="T17" s="366"/>
      <c r="U17" s="366"/>
      <c r="V17" s="366"/>
      <c r="W17" s="366"/>
      <c r="X17" s="366"/>
      <c r="Y17" s="366"/>
      <c r="Z17" s="366"/>
      <c r="AA17" s="366"/>
      <c r="AB17" s="366"/>
      <c r="AC17" s="366"/>
    </row>
    <row r="18" spans="1:29" s="368" customFormat="1" ht="18" customHeight="1" x14ac:dyDescent="0.15">
      <c r="A18" s="366"/>
      <c r="B18" s="783"/>
      <c r="C18" s="246" t="s">
        <v>163</v>
      </c>
      <c r="D18" s="343"/>
      <c r="E18" s="271"/>
      <c r="F18" s="271"/>
      <c r="G18" s="271"/>
      <c r="H18" s="271"/>
      <c r="I18" s="271"/>
      <c r="J18" s="271"/>
      <c r="K18" s="271"/>
      <c r="L18" s="32" t="e">
        <f>L17/L19</f>
        <v>#DIV/0!</v>
      </c>
      <c r="M18" s="30"/>
      <c r="N18" s="365"/>
      <c r="O18" s="366"/>
      <c r="P18" s="366"/>
      <c r="Q18" s="366"/>
      <c r="R18" s="366"/>
      <c r="S18" s="366"/>
      <c r="T18" s="366"/>
      <c r="U18" s="366"/>
      <c r="V18" s="366"/>
      <c r="W18" s="366"/>
      <c r="X18" s="366"/>
      <c r="Y18" s="366"/>
      <c r="Z18" s="366"/>
      <c r="AA18" s="366"/>
      <c r="AB18" s="366"/>
      <c r="AC18" s="366"/>
    </row>
    <row r="19" spans="1:29" s="368" customFormat="1" ht="18" customHeight="1" thickBot="1" x14ac:dyDescent="0.2">
      <c r="A19" s="366"/>
      <c r="B19" s="784"/>
      <c r="C19" s="390" t="s">
        <v>162</v>
      </c>
      <c r="D19" s="391"/>
      <c r="E19" s="251" t="e">
        <f>IF(E12=0,0,E17/E18/(E14*365/12))</f>
        <v>#DIV/0!</v>
      </c>
      <c r="F19" s="251" t="e">
        <f t="shared" ref="F19:K19" si="2">F17/F18/(F14*365/12)</f>
        <v>#DIV/0!</v>
      </c>
      <c r="G19" s="251" t="e">
        <f t="shared" si="2"/>
        <v>#DIV/0!</v>
      </c>
      <c r="H19" s="251" t="e">
        <f t="shared" si="2"/>
        <v>#DIV/0!</v>
      </c>
      <c r="I19" s="251" t="e">
        <f t="shared" si="2"/>
        <v>#DIV/0!</v>
      </c>
      <c r="J19" s="251" t="e">
        <f t="shared" si="2"/>
        <v>#DIV/0!</v>
      </c>
      <c r="K19" s="251" t="e">
        <f t="shared" si="2"/>
        <v>#DIV/0!</v>
      </c>
      <c r="L19" s="33" t="e">
        <f>AVERAGE(E19:K19)</f>
        <v>#DIV/0!</v>
      </c>
      <c r="M19" s="30"/>
      <c r="N19" s="365"/>
      <c r="O19" s="366"/>
      <c r="P19" s="366"/>
      <c r="Q19" s="366"/>
      <c r="R19" s="366"/>
      <c r="S19" s="366"/>
      <c r="T19" s="366"/>
      <c r="U19" s="366"/>
      <c r="V19" s="366"/>
      <c r="W19" s="366"/>
      <c r="X19" s="366"/>
      <c r="Y19" s="366"/>
      <c r="Z19" s="366"/>
      <c r="AA19" s="366"/>
      <c r="AB19" s="366"/>
      <c r="AC19" s="366"/>
    </row>
    <row r="20" spans="1:29" s="368" customFormat="1" ht="10" customHeight="1" thickBot="1" x14ac:dyDescent="0.2">
      <c r="A20" s="366"/>
      <c r="B20" s="386"/>
      <c r="C20" s="392"/>
      <c r="D20" s="393"/>
      <c r="E20" s="394"/>
      <c r="F20" s="394"/>
      <c r="G20" s="394"/>
      <c r="H20" s="394"/>
      <c r="I20" s="394"/>
      <c r="J20" s="394"/>
      <c r="K20" s="394"/>
      <c r="L20" s="395"/>
      <c r="M20" s="30"/>
      <c r="N20" s="365"/>
      <c r="O20" s="366"/>
      <c r="P20" s="366"/>
      <c r="Q20" s="366"/>
      <c r="R20" s="366"/>
      <c r="S20" s="366"/>
      <c r="T20" s="366"/>
      <c r="U20" s="366"/>
      <c r="V20" s="366"/>
      <c r="W20" s="366"/>
      <c r="X20" s="366"/>
      <c r="Y20" s="366"/>
      <c r="Z20" s="366"/>
      <c r="AA20" s="366"/>
      <c r="AB20" s="366"/>
      <c r="AC20" s="366"/>
    </row>
    <row r="21" spans="1:29" s="365" customFormat="1" ht="18" customHeight="1" x14ac:dyDescent="0.15">
      <c r="A21" s="366"/>
      <c r="B21" s="782" t="s">
        <v>84</v>
      </c>
      <c r="C21" s="396" t="s">
        <v>256</v>
      </c>
      <c r="D21" s="351" t="s">
        <v>240</v>
      </c>
      <c r="E21" s="397"/>
      <c r="F21" s="397"/>
      <c r="G21" s="397"/>
      <c r="H21" s="397"/>
      <c r="I21" s="397"/>
      <c r="J21" s="397"/>
      <c r="K21" s="397"/>
      <c r="L21" s="83" t="e">
        <f>L22/L17</f>
        <v>#DIV/0!</v>
      </c>
      <c r="M21" s="247"/>
      <c r="O21" s="366"/>
      <c r="P21" s="366"/>
      <c r="Q21" s="366"/>
      <c r="R21" s="366"/>
      <c r="S21" s="366"/>
      <c r="T21" s="366"/>
      <c r="U21" s="366"/>
      <c r="V21" s="366"/>
      <c r="W21" s="366"/>
      <c r="X21" s="366"/>
      <c r="Y21" s="366"/>
      <c r="Z21" s="366"/>
      <c r="AA21" s="366"/>
      <c r="AB21" s="366"/>
      <c r="AC21" s="366"/>
    </row>
    <row r="22" spans="1:29" s="370" customFormat="1" ht="18" customHeight="1" x14ac:dyDescent="0.15">
      <c r="A22" s="369"/>
      <c r="B22" s="783"/>
      <c r="C22" s="388" t="s">
        <v>257</v>
      </c>
      <c r="D22" s="344" t="s">
        <v>243</v>
      </c>
      <c r="E22" s="69">
        <f>E17*E21</f>
        <v>0</v>
      </c>
      <c r="F22" s="69">
        <f t="shared" ref="F22:K22" si="3">F17*F21</f>
        <v>0</v>
      </c>
      <c r="G22" s="69">
        <f t="shared" si="3"/>
        <v>0</v>
      </c>
      <c r="H22" s="69">
        <f t="shared" si="3"/>
        <v>0</v>
      </c>
      <c r="I22" s="69">
        <f t="shared" si="3"/>
        <v>0</v>
      </c>
      <c r="J22" s="69">
        <f t="shared" si="3"/>
        <v>0</v>
      </c>
      <c r="K22" s="69">
        <f t="shared" si="3"/>
        <v>0</v>
      </c>
      <c r="L22" s="32">
        <f>SUM(E22:K22)</f>
        <v>0</v>
      </c>
      <c r="M22" s="248"/>
      <c r="N22" s="365"/>
      <c r="O22" s="369"/>
      <c r="P22" s="369"/>
      <c r="Q22" s="369"/>
      <c r="R22" s="369"/>
      <c r="S22" s="369"/>
      <c r="T22" s="369"/>
      <c r="U22" s="369"/>
      <c r="V22" s="369"/>
      <c r="W22" s="369"/>
      <c r="X22" s="369"/>
      <c r="Y22" s="369"/>
      <c r="Z22" s="369"/>
      <c r="AA22" s="369"/>
      <c r="AB22" s="369"/>
      <c r="AC22" s="369"/>
    </row>
    <row r="23" spans="1:29" s="365" customFormat="1" ht="18" customHeight="1" thickBot="1" x14ac:dyDescent="0.2">
      <c r="A23" s="366"/>
      <c r="B23" s="783"/>
      <c r="C23" s="387" t="s">
        <v>258</v>
      </c>
      <c r="D23" s="345" t="s">
        <v>241</v>
      </c>
      <c r="E23" s="272"/>
      <c r="F23" s="272"/>
      <c r="G23" s="272"/>
      <c r="H23" s="272"/>
      <c r="I23" s="272"/>
      <c r="J23" s="272"/>
      <c r="K23" s="272"/>
      <c r="L23" s="184" t="e">
        <f>L24/L22</f>
        <v>#DIV/0!</v>
      </c>
      <c r="M23" s="264"/>
      <c r="O23" s="366"/>
      <c r="P23" s="366"/>
      <c r="Q23" s="366"/>
      <c r="R23" s="366"/>
      <c r="S23" s="366"/>
      <c r="T23" s="366"/>
      <c r="U23" s="366"/>
      <c r="V23" s="366"/>
      <c r="W23" s="366"/>
      <c r="X23" s="366"/>
      <c r="Y23" s="366"/>
      <c r="Z23" s="366"/>
      <c r="AA23" s="366"/>
      <c r="AB23" s="366"/>
      <c r="AC23" s="366"/>
    </row>
    <row r="24" spans="1:29" s="370" customFormat="1" ht="18" customHeight="1" thickBot="1" x14ac:dyDescent="0.2">
      <c r="A24" s="369"/>
      <c r="B24" s="783"/>
      <c r="C24" s="388" t="s">
        <v>259</v>
      </c>
      <c r="D24" s="344" t="s">
        <v>244</v>
      </c>
      <c r="E24" s="69">
        <f>E23*E22</f>
        <v>0</v>
      </c>
      <c r="F24" s="69">
        <f t="shared" ref="F24:K24" si="4">F23*F22</f>
        <v>0</v>
      </c>
      <c r="G24" s="69">
        <f t="shared" si="4"/>
        <v>0</v>
      </c>
      <c r="H24" s="69">
        <f t="shared" si="4"/>
        <v>0</v>
      </c>
      <c r="I24" s="69">
        <f t="shared" si="4"/>
        <v>0</v>
      </c>
      <c r="J24" s="69">
        <f t="shared" si="4"/>
        <v>0</v>
      </c>
      <c r="K24" s="69">
        <f t="shared" si="4"/>
        <v>0</v>
      </c>
      <c r="L24" s="32">
        <f>SUM(E24:K24)</f>
        <v>0</v>
      </c>
      <c r="M24" s="27" t="e">
        <f>IF($E$12=0,(K24/F24)^(1/5)-1,(K24/E24)^(1/6)-1)</f>
        <v>#DIV/0!</v>
      </c>
      <c r="N24" s="365"/>
      <c r="O24" s="369"/>
      <c r="P24" s="369"/>
      <c r="Q24" s="369"/>
      <c r="R24" s="369"/>
      <c r="S24" s="369"/>
      <c r="T24" s="369"/>
      <c r="U24" s="369"/>
      <c r="V24" s="369"/>
      <c r="W24" s="369"/>
      <c r="X24" s="369"/>
      <c r="Y24" s="369"/>
      <c r="Z24" s="369"/>
      <c r="AA24" s="369"/>
      <c r="AB24" s="369"/>
      <c r="AC24" s="369"/>
    </row>
    <row r="25" spans="1:29" s="370" customFormat="1" ht="18" customHeight="1" thickBot="1" x14ac:dyDescent="0.2">
      <c r="A25" s="369"/>
      <c r="B25" s="784"/>
      <c r="C25" s="389" t="s">
        <v>260</v>
      </c>
      <c r="D25" s="346" t="s">
        <v>242</v>
      </c>
      <c r="E25" s="249" t="e">
        <f>IF(E12=0,0,E24/(E12*10^6))</f>
        <v>#VALUE!</v>
      </c>
      <c r="F25" s="249" t="e">
        <f t="shared" ref="F25:L25" si="5">F24/(F12*10^6)</f>
        <v>#VALUE!</v>
      </c>
      <c r="G25" s="249" t="e">
        <f t="shared" si="5"/>
        <v>#VALUE!</v>
      </c>
      <c r="H25" s="249" t="e">
        <f t="shared" si="5"/>
        <v>#VALUE!</v>
      </c>
      <c r="I25" s="249" t="e">
        <f t="shared" si="5"/>
        <v>#VALUE!</v>
      </c>
      <c r="J25" s="249" t="e">
        <f t="shared" si="5"/>
        <v>#VALUE!</v>
      </c>
      <c r="K25" s="249" t="e">
        <f t="shared" si="5"/>
        <v>#VALUE!</v>
      </c>
      <c r="L25" s="250" t="e">
        <f t="shared" si="5"/>
        <v>#DIV/0!</v>
      </c>
      <c r="M25" s="371"/>
      <c r="N25" s="365"/>
      <c r="O25" s="369"/>
      <c r="P25" s="369"/>
      <c r="Q25" s="369"/>
      <c r="R25" s="369"/>
      <c r="S25" s="369"/>
      <c r="T25" s="369"/>
      <c r="U25" s="369"/>
      <c r="V25" s="369"/>
      <c r="W25" s="369"/>
      <c r="X25" s="369"/>
      <c r="Y25" s="369"/>
      <c r="Z25" s="369"/>
      <c r="AA25" s="369"/>
      <c r="AB25" s="369"/>
      <c r="AC25" s="369"/>
    </row>
    <row r="26" spans="1:29" s="365" customFormat="1" ht="10" customHeight="1" thickBot="1" x14ac:dyDescent="0.2">
      <c r="A26" s="227"/>
      <c r="B26" s="230"/>
      <c r="C26" s="231"/>
      <c r="D26" s="337"/>
      <c r="E26" s="8"/>
      <c r="F26" s="8"/>
      <c r="G26" s="8"/>
      <c r="H26" s="8"/>
      <c r="I26" s="8"/>
      <c r="J26" s="8"/>
      <c r="K26" s="8"/>
      <c r="L26" s="8"/>
      <c r="M26" s="371"/>
      <c r="O26" s="366"/>
      <c r="P26" s="366"/>
      <c r="Q26" s="366"/>
      <c r="R26" s="366"/>
      <c r="S26" s="366"/>
      <c r="T26" s="366"/>
      <c r="U26" s="366"/>
      <c r="V26" s="366"/>
      <c r="W26" s="366"/>
      <c r="X26" s="366"/>
      <c r="Y26" s="366"/>
      <c r="Z26" s="366"/>
      <c r="AA26" s="366"/>
      <c r="AB26" s="366"/>
      <c r="AC26" s="366"/>
    </row>
    <row r="27" spans="1:29" s="365" customFormat="1" ht="18" customHeight="1" x14ac:dyDescent="0.15">
      <c r="A27" s="366"/>
      <c r="B27" s="790" t="s">
        <v>130</v>
      </c>
      <c r="C27" s="114" t="s">
        <v>261</v>
      </c>
      <c r="D27" s="347" t="s">
        <v>245</v>
      </c>
      <c r="E27" s="273"/>
      <c r="F27" s="273"/>
      <c r="G27" s="273"/>
      <c r="H27" s="273"/>
      <c r="I27" s="273"/>
      <c r="J27" s="273"/>
      <c r="K27" s="273"/>
      <c r="L27" s="83" t="e">
        <f>SUMPRODUCT(E27:K27,E$17:K$17)/L$17</f>
        <v>#DIV/0!</v>
      </c>
      <c r="M27" s="371"/>
      <c r="O27" s="366"/>
      <c r="P27" s="366"/>
      <c r="Q27" s="366"/>
      <c r="R27" s="366"/>
      <c r="S27" s="366"/>
      <c r="T27" s="366"/>
      <c r="U27" s="366"/>
      <c r="V27" s="366"/>
      <c r="W27" s="366"/>
      <c r="X27" s="366"/>
      <c r="Y27" s="366"/>
      <c r="Z27" s="366"/>
      <c r="AA27" s="366"/>
      <c r="AB27" s="366"/>
      <c r="AC27" s="366"/>
    </row>
    <row r="28" spans="1:29" s="365" customFormat="1" ht="18" customHeight="1" x14ac:dyDescent="0.15">
      <c r="A28" s="366"/>
      <c r="B28" s="791"/>
      <c r="C28" s="115" t="s">
        <v>172</v>
      </c>
      <c r="D28" s="348" t="s">
        <v>246</v>
      </c>
      <c r="E28" s="117">
        <f>E21</f>
        <v>0</v>
      </c>
      <c r="F28" s="117">
        <f t="shared" ref="F28:K28" si="6">F21</f>
        <v>0</v>
      </c>
      <c r="G28" s="117">
        <f t="shared" si="6"/>
        <v>0</v>
      </c>
      <c r="H28" s="117">
        <f t="shared" si="6"/>
        <v>0</v>
      </c>
      <c r="I28" s="117">
        <f t="shared" si="6"/>
        <v>0</v>
      </c>
      <c r="J28" s="117">
        <f t="shared" si="6"/>
        <v>0</v>
      </c>
      <c r="K28" s="117">
        <f t="shared" si="6"/>
        <v>0</v>
      </c>
      <c r="L28" s="35" t="e">
        <f>SUMPRODUCT(E28:K28,E$17:K$17)/L$17</f>
        <v>#DIV/0!</v>
      </c>
      <c r="M28" s="371"/>
      <c r="N28" s="366"/>
      <c r="O28" s="366"/>
      <c r="P28" s="366"/>
      <c r="Q28" s="366"/>
      <c r="R28" s="366"/>
      <c r="S28" s="366"/>
      <c r="T28" s="366"/>
      <c r="U28" s="366"/>
      <c r="V28" s="366"/>
      <c r="W28" s="366"/>
      <c r="X28" s="366"/>
      <c r="Y28" s="366"/>
      <c r="Z28" s="366"/>
      <c r="AA28" s="366"/>
      <c r="AB28" s="366"/>
      <c r="AC28" s="366"/>
    </row>
    <row r="29" spans="1:29" s="365" customFormat="1" ht="18" customHeight="1" x14ac:dyDescent="0.15">
      <c r="A29" s="366"/>
      <c r="B29" s="792"/>
      <c r="C29" s="113" t="s">
        <v>262</v>
      </c>
      <c r="D29" s="349" t="s">
        <v>247</v>
      </c>
      <c r="E29" s="274"/>
      <c r="F29" s="274"/>
      <c r="G29" s="274"/>
      <c r="H29" s="274"/>
      <c r="I29" s="274"/>
      <c r="J29" s="274"/>
      <c r="K29" s="274"/>
      <c r="L29" s="35" t="e">
        <f>SUMPRODUCT(E29:K29,E$17:K$17)/L$17</f>
        <v>#DIV/0!</v>
      </c>
      <c r="M29" s="371"/>
      <c r="N29" s="366"/>
      <c r="O29" s="366"/>
      <c r="P29" s="366"/>
      <c r="Q29" s="366"/>
      <c r="R29" s="366"/>
      <c r="S29" s="366"/>
      <c r="T29" s="366"/>
      <c r="U29" s="366"/>
      <c r="V29" s="366"/>
      <c r="W29" s="366"/>
      <c r="X29" s="366"/>
      <c r="Y29" s="366"/>
      <c r="Z29" s="366"/>
      <c r="AA29" s="366"/>
      <c r="AB29" s="366"/>
      <c r="AC29" s="366"/>
    </row>
    <row r="30" spans="1:29" s="365" customFormat="1" ht="18" customHeight="1" x14ac:dyDescent="0.15">
      <c r="A30" s="366"/>
      <c r="B30" s="792"/>
      <c r="C30" s="113" t="s">
        <v>263</v>
      </c>
      <c r="D30" s="349" t="s">
        <v>248</v>
      </c>
      <c r="E30" s="274"/>
      <c r="F30" s="274"/>
      <c r="G30" s="274"/>
      <c r="H30" s="274"/>
      <c r="I30" s="274"/>
      <c r="J30" s="274"/>
      <c r="K30" s="274"/>
      <c r="L30" s="35" t="e">
        <f>SUMPRODUCT(E30:K30,E$17:K$17)/L$17</f>
        <v>#DIV/0!</v>
      </c>
      <c r="M30" s="371"/>
      <c r="N30" s="366"/>
      <c r="O30" s="366"/>
      <c r="P30" s="366"/>
      <c r="Q30" s="366"/>
      <c r="R30" s="366"/>
      <c r="S30" s="366"/>
      <c r="T30" s="366"/>
      <c r="U30" s="366"/>
      <c r="V30" s="366"/>
      <c r="W30" s="366"/>
      <c r="X30" s="366"/>
      <c r="Y30" s="366"/>
      <c r="Z30" s="366"/>
      <c r="AA30" s="366"/>
      <c r="AB30" s="366"/>
      <c r="AC30" s="366"/>
    </row>
    <row r="31" spans="1:29" s="365" customFormat="1" ht="18" customHeight="1" thickBot="1" x14ac:dyDescent="0.2">
      <c r="A31" s="366"/>
      <c r="B31" s="793"/>
      <c r="C31" s="116" t="s">
        <v>264</v>
      </c>
      <c r="D31" s="350" t="s">
        <v>249</v>
      </c>
      <c r="E31" s="275"/>
      <c r="F31" s="275"/>
      <c r="G31" s="275"/>
      <c r="H31" s="275"/>
      <c r="I31" s="275"/>
      <c r="J31" s="275"/>
      <c r="K31" s="275"/>
      <c r="L31" s="82" t="e">
        <f>SUMPRODUCT(E31:K31,E$17:K$17)/L$17</f>
        <v>#DIV/0!</v>
      </c>
      <c r="M31" s="247"/>
      <c r="N31" s="366"/>
      <c r="O31" s="366"/>
      <c r="P31" s="366"/>
      <c r="Q31" s="366"/>
      <c r="R31" s="366"/>
      <c r="S31" s="366"/>
      <c r="T31" s="366"/>
      <c r="U31" s="366"/>
      <c r="V31" s="366"/>
      <c r="W31" s="366"/>
      <c r="X31" s="366"/>
      <c r="Y31" s="366"/>
      <c r="Z31" s="366"/>
      <c r="AA31" s="366"/>
      <c r="AB31" s="366"/>
      <c r="AC31" s="366"/>
    </row>
    <row r="32" spans="1:29" s="365" customFormat="1" ht="10" customHeight="1" thickBot="1" x14ac:dyDescent="0.2">
      <c r="A32" s="227"/>
      <c r="B32" s="230"/>
      <c r="C32" s="231"/>
      <c r="D32" s="337"/>
      <c r="E32" s="8"/>
      <c r="F32" s="8"/>
      <c r="G32" s="8"/>
      <c r="H32" s="8"/>
      <c r="I32" s="8"/>
      <c r="J32" s="8"/>
      <c r="K32" s="8"/>
      <c r="L32" s="8"/>
      <c r="O32" s="366"/>
      <c r="P32" s="366"/>
      <c r="Q32" s="366"/>
      <c r="R32" s="366"/>
      <c r="S32" s="366"/>
      <c r="T32" s="366"/>
      <c r="U32" s="366"/>
      <c r="V32" s="366"/>
      <c r="W32" s="366"/>
      <c r="X32" s="366"/>
      <c r="Y32" s="366"/>
      <c r="Z32" s="366"/>
      <c r="AA32" s="366"/>
      <c r="AB32" s="366"/>
      <c r="AC32" s="366"/>
    </row>
    <row r="33" spans="1:29" s="365" customFormat="1" ht="30" customHeight="1" x14ac:dyDescent="0.15">
      <c r="A33" s="366"/>
      <c r="B33" s="794" t="s">
        <v>265</v>
      </c>
      <c r="C33" s="187" t="s">
        <v>251</v>
      </c>
      <c r="D33" s="351"/>
      <c r="E33" s="40">
        <f>80%</f>
        <v>0.8</v>
      </c>
      <c r="F33" s="40">
        <f>80%</f>
        <v>0.8</v>
      </c>
      <c r="G33" s="40">
        <f>80%</f>
        <v>0.8</v>
      </c>
      <c r="H33" s="40">
        <f>80%</f>
        <v>0.8</v>
      </c>
      <c r="I33" s="40">
        <f>80%</f>
        <v>0.8</v>
      </c>
      <c r="J33" s="40">
        <f>80%</f>
        <v>0.8</v>
      </c>
      <c r="K33" s="40">
        <f>80%</f>
        <v>0.8</v>
      </c>
      <c r="L33" s="37"/>
      <c r="M33" s="372"/>
      <c r="N33" s="366"/>
      <c r="O33" s="366"/>
      <c r="P33" s="366"/>
      <c r="Q33" s="366"/>
      <c r="R33" s="366"/>
      <c r="S33" s="366"/>
      <c r="T33" s="366"/>
      <c r="U33" s="366"/>
      <c r="V33" s="366"/>
      <c r="W33" s="366"/>
      <c r="X33" s="366"/>
      <c r="Y33" s="366"/>
      <c r="Z33" s="366"/>
      <c r="AA33" s="366"/>
      <c r="AB33" s="366"/>
      <c r="AC33" s="366"/>
    </row>
    <row r="34" spans="1:29" s="365" customFormat="1" ht="30" customHeight="1" thickBot="1" x14ac:dyDescent="0.2">
      <c r="A34" s="366"/>
      <c r="B34" s="795"/>
      <c r="C34" s="188" t="s">
        <v>164</v>
      </c>
      <c r="D34" s="350" t="s">
        <v>266</v>
      </c>
      <c r="E34" s="38" t="e">
        <f t="shared" ref="E34:K34" si="7">(E33*E12*10^6)</f>
        <v>#VALUE!</v>
      </c>
      <c r="F34" s="38" t="e">
        <f t="shared" si="7"/>
        <v>#VALUE!</v>
      </c>
      <c r="G34" s="38" t="e">
        <f t="shared" si="7"/>
        <v>#VALUE!</v>
      </c>
      <c r="H34" s="38" t="e">
        <f t="shared" si="7"/>
        <v>#VALUE!</v>
      </c>
      <c r="I34" s="38" t="e">
        <f t="shared" si="7"/>
        <v>#VALUE!</v>
      </c>
      <c r="J34" s="38" t="e">
        <f t="shared" si="7"/>
        <v>#VALUE!</v>
      </c>
      <c r="K34" s="38" t="e">
        <f t="shared" si="7"/>
        <v>#VALUE!</v>
      </c>
      <c r="L34" s="33"/>
      <c r="M34" s="247"/>
      <c r="N34" s="366"/>
      <c r="O34" s="366"/>
      <c r="P34" s="366"/>
      <c r="Q34" s="366"/>
      <c r="R34" s="366"/>
      <c r="S34" s="366"/>
      <c r="T34" s="366"/>
      <c r="U34" s="366"/>
      <c r="V34" s="366"/>
      <c r="W34" s="366"/>
      <c r="X34" s="366"/>
      <c r="Y34" s="366"/>
      <c r="Z34" s="366"/>
      <c r="AA34" s="366"/>
      <c r="AB34" s="366"/>
      <c r="AC34" s="366"/>
    </row>
    <row r="35" spans="1:29" s="365" customFormat="1" ht="10" customHeight="1" thickBot="1" x14ac:dyDescent="0.2">
      <c r="A35" s="227"/>
      <c r="B35" s="230"/>
      <c r="C35" s="231"/>
      <c r="D35" s="337"/>
      <c r="E35" s="8"/>
      <c r="F35" s="8"/>
      <c r="G35" s="8"/>
      <c r="H35" s="8"/>
      <c r="I35" s="8"/>
      <c r="J35" s="8"/>
      <c r="K35" s="8"/>
      <c r="L35" s="8"/>
      <c r="O35" s="366"/>
      <c r="P35" s="366"/>
      <c r="Q35" s="366"/>
      <c r="R35" s="366"/>
      <c r="S35" s="366"/>
      <c r="T35" s="366"/>
      <c r="U35" s="366"/>
      <c r="V35" s="366"/>
      <c r="W35" s="366"/>
      <c r="X35" s="366"/>
      <c r="Y35" s="366"/>
      <c r="Z35" s="366"/>
      <c r="AA35" s="366"/>
      <c r="AB35" s="366"/>
      <c r="AC35" s="366"/>
    </row>
    <row r="36" spans="1:29" s="365" customFormat="1" ht="18" customHeight="1" thickBot="1" x14ac:dyDescent="0.2">
      <c r="A36" s="366"/>
      <c r="B36" s="379" t="s">
        <v>11</v>
      </c>
      <c r="C36" s="46" t="s">
        <v>110</v>
      </c>
      <c r="D36" s="352" t="s">
        <v>250</v>
      </c>
      <c r="E36" s="39">
        <f t="shared" ref="E36:K36" si="8">E24/2</f>
        <v>0</v>
      </c>
      <c r="F36" s="39">
        <f t="shared" si="8"/>
        <v>0</v>
      </c>
      <c r="G36" s="39">
        <f t="shared" si="8"/>
        <v>0</v>
      </c>
      <c r="H36" s="39">
        <f t="shared" si="8"/>
        <v>0</v>
      </c>
      <c r="I36" s="39">
        <f t="shared" si="8"/>
        <v>0</v>
      </c>
      <c r="J36" s="39">
        <f t="shared" si="8"/>
        <v>0</v>
      </c>
      <c r="K36" s="39">
        <f t="shared" si="8"/>
        <v>0</v>
      </c>
      <c r="L36" s="37"/>
      <c r="M36" s="372"/>
      <c r="N36" s="366"/>
      <c r="O36" s="366"/>
      <c r="P36" s="366"/>
      <c r="Q36" s="366"/>
      <c r="R36" s="366"/>
      <c r="S36" s="366"/>
      <c r="T36" s="366"/>
      <c r="U36" s="366"/>
      <c r="V36" s="366"/>
      <c r="W36" s="366"/>
      <c r="X36" s="366"/>
      <c r="Y36" s="366"/>
      <c r="Z36" s="366"/>
      <c r="AA36" s="366"/>
      <c r="AB36" s="366"/>
      <c r="AC36" s="366"/>
    </row>
    <row r="37" spans="1:29" s="365" customFormat="1" ht="18" customHeight="1" thickBot="1" x14ac:dyDescent="0.2">
      <c r="A37" s="366"/>
      <c r="B37" s="380" t="s">
        <v>111</v>
      </c>
      <c r="C37" s="45" t="s">
        <v>165</v>
      </c>
      <c r="D37" s="353"/>
      <c r="E37" s="251">
        <f>E17*1%</f>
        <v>0</v>
      </c>
      <c r="F37" s="251">
        <f t="shared" ref="F37:K37" si="9">F17*1%</f>
        <v>0</v>
      </c>
      <c r="G37" s="251">
        <f t="shared" si="9"/>
        <v>0</v>
      </c>
      <c r="H37" s="251">
        <f t="shared" si="9"/>
        <v>0</v>
      </c>
      <c r="I37" s="251">
        <f t="shared" si="9"/>
        <v>0</v>
      </c>
      <c r="J37" s="251">
        <f t="shared" si="9"/>
        <v>0</v>
      </c>
      <c r="K37" s="251">
        <f t="shared" si="9"/>
        <v>0</v>
      </c>
      <c r="L37" s="37"/>
      <c r="M37" s="372"/>
      <c r="N37" s="366"/>
      <c r="O37" s="366"/>
      <c r="P37" s="366"/>
      <c r="Q37" s="366"/>
      <c r="R37" s="366"/>
      <c r="S37" s="366"/>
      <c r="T37" s="366"/>
      <c r="U37" s="366"/>
      <c r="V37" s="366"/>
      <c r="W37" s="366"/>
      <c r="X37" s="366"/>
      <c r="Y37" s="366"/>
      <c r="Z37" s="366"/>
      <c r="AA37" s="366"/>
      <c r="AB37" s="366"/>
      <c r="AC37" s="366"/>
    </row>
    <row r="38" spans="1:29" s="365" customFormat="1" ht="10" customHeight="1" thickBot="1" x14ac:dyDescent="0.2">
      <c r="A38" s="227"/>
      <c r="B38" s="230"/>
      <c r="C38" s="231"/>
      <c r="D38" s="337"/>
      <c r="E38" s="8"/>
      <c r="F38" s="8"/>
      <c r="G38" s="8"/>
      <c r="H38" s="8"/>
      <c r="I38" s="8"/>
      <c r="J38" s="8"/>
      <c r="K38" s="8"/>
      <c r="L38" s="8"/>
      <c r="M38" s="372"/>
      <c r="O38" s="366"/>
      <c r="P38" s="366"/>
      <c r="Q38" s="366"/>
      <c r="R38" s="366"/>
      <c r="S38" s="366"/>
      <c r="T38" s="366"/>
      <c r="U38" s="366"/>
      <c r="V38" s="366"/>
      <c r="W38" s="366"/>
      <c r="X38" s="366"/>
      <c r="Y38" s="366"/>
      <c r="Z38" s="366"/>
      <c r="AA38" s="366"/>
      <c r="AB38" s="366"/>
      <c r="AC38" s="366"/>
    </row>
    <row r="39" spans="1:29" s="365" customFormat="1" ht="18" customHeight="1" x14ac:dyDescent="0.15">
      <c r="A39" s="227"/>
      <c r="B39" s="796" t="s">
        <v>157</v>
      </c>
      <c r="C39" s="268" t="s">
        <v>158</v>
      </c>
      <c r="D39" s="354"/>
      <c r="E39" s="286"/>
      <c r="F39" s="252"/>
      <c r="G39" s="252"/>
      <c r="H39" s="252"/>
      <c r="I39" s="252"/>
      <c r="J39" s="252"/>
      <c r="K39" s="252"/>
      <c r="L39" s="37"/>
      <c r="M39" s="372"/>
      <c r="O39" s="366"/>
      <c r="P39" s="366"/>
      <c r="Q39" s="366"/>
      <c r="R39" s="366"/>
      <c r="S39" s="366"/>
      <c r="T39" s="366"/>
      <c r="U39" s="366"/>
      <c r="V39" s="366"/>
      <c r="W39" s="366"/>
      <c r="X39" s="366"/>
      <c r="Y39" s="366"/>
      <c r="Z39" s="366"/>
      <c r="AA39" s="366"/>
      <c r="AB39" s="366"/>
      <c r="AC39" s="366"/>
    </row>
    <row r="40" spans="1:29" s="365" customFormat="1" ht="18" customHeight="1" x14ac:dyDescent="0.15">
      <c r="A40" s="227"/>
      <c r="B40" s="797"/>
      <c r="C40" s="269" t="s">
        <v>166</v>
      </c>
      <c r="D40" s="355" t="s">
        <v>268</v>
      </c>
      <c r="E40" s="271"/>
      <c r="F40" s="197"/>
      <c r="G40" s="197"/>
      <c r="H40" s="197"/>
      <c r="I40" s="197"/>
      <c r="J40" s="197"/>
      <c r="K40" s="197"/>
      <c r="L40" s="32">
        <f>SUM(E40:K40)</f>
        <v>0</v>
      </c>
      <c r="M40" s="372"/>
      <c r="O40" s="366"/>
      <c r="P40" s="366"/>
      <c r="Q40" s="366"/>
      <c r="R40" s="366"/>
      <c r="S40" s="366"/>
      <c r="T40" s="366"/>
      <c r="U40" s="366"/>
      <c r="V40" s="366"/>
      <c r="W40" s="366"/>
      <c r="X40" s="366"/>
      <c r="Y40" s="366"/>
      <c r="Z40" s="366"/>
      <c r="AA40" s="366"/>
      <c r="AB40" s="366"/>
      <c r="AC40" s="366"/>
    </row>
    <row r="41" spans="1:29" s="365" customFormat="1" ht="18" customHeight="1" thickBot="1" x14ac:dyDescent="0.2">
      <c r="A41" s="227"/>
      <c r="B41" s="798"/>
      <c r="C41" s="270" t="s">
        <v>267</v>
      </c>
      <c r="D41" s="356" t="s">
        <v>269</v>
      </c>
      <c r="E41" s="253" t="e">
        <f>IF(E12=0,0,E40/E17)</f>
        <v>#DIV/0!</v>
      </c>
      <c r="F41" s="253" t="e">
        <f t="shared" ref="F41:L41" si="10">F40/F17</f>
        <v>#DIV/0!</v>
      </c>
      <c r="G41" s="253" t="e">
        <f t="shared" si="10"/>
        <v>#DIV/0!</v>
      </c>
      <c r="H41" s="253" t="e">
        <f t="shared" si="10"/>
        <v>#DIV/0!</v>
      </c>
      <c r="I41" s="253" t="e">
        <f t="shared" si="10"/>
        <v>#DIV/0!</v>
      </c>
      <c r="J41" s="253" t="e">
        <f t="shared" si="10"/>
        <v>#DIV/0!</v>
      </c>
      <c r="K41" s="253" t="e">
        <f t="shared" si="10"/>
        <v>#DIV/0!</v>
      </c>
      <c r="L41" s="254" t="e">
        <f t="shared" si="10"/>
        <v>#DIV/0!</v>
      </c>
      <c r="M41" s="372"/>
      <c r="O41" s="366"/>
      <c r="P41" s="366"/>
      <c r="Q41" s="366"/>
      <c r="R41" s="366"/>
      <c r="S41" s="366"/>
      <c r="T41" s="366"/>
      <c r="U41" s="366"/>
      <c r="V41" s="366"/>
      <c r="W41" s="366"/>
      <c r="X41" s="366"/>
      <c r="Y41" s="366"/>
      <c r="Z41" s="366"/>
      <c r="AA41" s="366"/>
      <c r="AB41" s="366"/>
      <c r="AC41" s="366"/>
    </row>
    <row r="42" spans="1:29" s="365" customFormat="1" ht="10" customHeight="1" thickBot="1" x14ac:dyDescent="0.2">
      <c r="A42" s="227"/>
      <c r="B42" s="230"/>
      <c r="C42" s="231"/>
      <c r="D42" s="337"/>
      <c r="E42" s="8"/>
      <c r="F42" s="8"/>
      <c r="G42" s="8"/>
      <c r="H42" s="8"/>
      <c r="I42" s="8"/>
      <c r="J42" s="8"/>
      <c r="K42" s="8"/>
      <c r="L42" s="8"/>
      <c r="M42" s="372"/>
      <c r="O42" s="366"/>
      <c r="P42" s="366"/>
      <c r="Q42" s="366"/>
      <c r="R42" s="366"/>
      <c r="S42" s="366"/>
      <c r="T42" s="366"/>
      <c r="U42" s="366"/>
      <c r="V42" s="366"/>
      <c r="W42" s="366"/>
      <c r="X42" s="366"/>
      <c r="Y42" s="366"/>
      <c r="Z42" s="366"/>
      <c r="AA42" s="366"/>
      <c r="AB42" s="366"/>
      <c r="AC42" s="366"/>
    </row>
    <row r="43" spans="1:29" s="365" customFormat="1" ht="17" customHeight="1" x14ac:dyDescent="0.15">
      <c r="A43" s="366"/>
      <c r="B43" s="255" t="s">
        <v>13</v>
      </c>
      <c r="C43" s="256"/>
      <c r="D43" s="357"/>
      <c r="E43" s="257" t="str">
        <f t="shared" ref="E43:L43" si="11">E11</f>
        <v>2022/2023</v>
      </c>
      <c r="F43" s="257" t="str">
        <f t="shared" si="11"/>
        <v>2023/2024</v>
      </c>
      <c r="G43" s="257" t="str">
        <f t="shared" si="11"/>
        <v>2024/2025</v>
      </c>
      <c r="H43" s="257" t="str">
        <f t="shared" si="11"/>
        <v>2025/2026</v>
      </c>
      <c r="I43" s="257" t="str">
        <f t="shared" si="11"/>
        <v>2026/2027</v>
      </c>
      <c r="J43" s="257" t="str">
        <f t="shared" si="11"/>
        <v>2027/2028</v>
      </c>
      <c r="K43" s="257" t="str">
        <f t="shared" si="11"/>
        <v>2028/2029</v>
      </c>
      <c r="L43" s="240" t="str">
        <f t="shared" si="11"/>
        <v>Total</v>
      </c>
      <c r="M43" s="372"/>
      <c r="N43" s="366"/>
      <c r="O43" s="366"/>
      <c r="P43" s="366"/>
      <c r="Q43" s="366"/>
      <c r="R43" s="366"/>
      <c r="S43" s="366"/>
      <c r="T43" s="366"/>
      <c r="U43" s="366"/>
      <c r="V43" s="366"/>
      <c r="W43" s="366"/>
      <c r="X43" s="366"/>
      <c r="Y43" s="366"/>
      <c r="Z43" s="366"/>
      <c r="AA43" s="366"/>
      <c r="AB43" s="366"/>
      <c r="AC43" s="366"/>
    </row>
    <row r="44" spans="1:29" s="365" customFormat="1" ht="18" customHeight="1" x14ac:dyDescent="0.15">
      <c r="A44" s="366"/>
      <c r="B44" s="799" t="str">
        <f>B6</f>
        <v>Terminal:</v>
      </c>
      <c r="C44" s="258" t="s">
        <v>79</v>
      </c>
      <c r="D44" s="358"/>
      <c r="E44" s="43">
        <f t="shared" ref="E44:K44" si="12">E17</f>
        <v>0</v>
      </c>
      <c r="F44" s="43">
        <f t="shared" si="12"/>
        <v>0</v>
      </c>
      <c r="G44" s="43">
        <f t="shared" si="12"/>
        <v>0</v>
      </c>
      <c r="H44" s="43">
        <f t="shared" si="12"/>
        <v>0</v>
      </c>
      <c r="I44" s="43">
        <f t="shared" si="12"/>
        <v>0</v>
      </c>
      <c r="J44" s="43">
        <f t="shared" si="12"/>
        <v>0</v>
      </c>
      <c r="K44" s="43">
        <f t="shared" si="12"/>
        <v>0</v>
      </c>
      <c r="L44" s="41">
        <f>SUM(E44:K44)</f>
        <v>0</v>
      </c>
      <c r="M44" s="372"/>
      <c r="N44" s="366"/>
      <c r="O44" s="366"/>
      <c r="P44" s="366"/>
      <c r="Q44" s="366"/>
      <c r="R44" s="366"/>
      <c r="S44" s="366"/>
      <c r="T44" s="366"/>
      <c r="U44" s="366"/>
      <c r="V44" s="366"/>
      <c r="W44" s="366"/>
      <c r="X44" s="366"/>
      <c r="Y44" s="366"/>
      <c r="Z44" s="366"/>
      <c r="AA44" s="366"/>
      <c r="AB44" s="366"/>
      <c r="AC44" s="366"/>
    </row>
    <row r="45" spans="1:29" s="365" customFormat="1" ht="18" customHeight="1" x14ac:dyDescent="0.15">
      <c r="A45" s="366"/>
      <c r="B45" s="799"/>
      <c r="C45" s="258" t="s">
        <v>80</v>
      </c>
      <c r="D45" s="358"/>
      <c r="E45" s="43">
        <f t="shared" ref="E45:L45" si="13">E22</f>
        <v>0</v>
      </c>
      <c r="F45" s="43">
        <f t="shared" si="13"/>
        <v>0</v>
      </c>
      <c r="G45" s="43">
        <f t="shared" si="13"/>
        <v>0</v>
      </c>
      <c r="H45" s="43">
        <f t="shared" si="13"/>
        <v>0</v>
      </c>
      <c r="I45" s="43">
        <f t="shared" si="13"/>
        <v>0</v>
      </c>
      <c r="J45" s="43">
        <f t="shared" si="13"/>
        <v>0</v>
      </c>
      <c r="K45" s="43">
        <f t="shared" si="13"/>
        <v>0</v>
      </c>
      <c r="L45" s="41">
        <f t="shared" si="13"/>
        <v>0</v>
      </c>
      <c r="M45" s="372"/>
      <c r="N45" s="366"/>
      <c r="O45" s="366"/>
      <c r="P45" s="366"/>
      <c r="Q45" s="366"/>
      <c r="R45" s="366"/>
      <c r="S45" s="366"/>
      <c r="T45" s="366"/>
      <c r="U45" s="366"/>
      <c r="V45" s="366"/>
      <c r="W45" s="366"/>
      <c r="X45" s="366"/>
      <c r="Y45" s="366"/>
      <c r="Z45" s="366"/>
      <c r="AA45" s="366"/>
      <c r="AB45" s="366"/>
      <c r="AC45" s="366"/>
    </row>
    <row r="46" spans="1:29" s="365" customFormat="1" ht="18" customHeight="1" x14ac:dyDescent="0.15">
      <c r="A46" s="366"/>
      <c r="B46" s="799"/>
      <c r="C46" s="259" t="s">
        <v>59</v>
      </c>
      <c r="D46" s="359"/>
      <c r="E46" s="44">
        <f t="shared" ref="E46:K46" si="14">E21</f>
        <v>0</v>
      </c>
      <c r="F46" s="44">
        <f t="shared" si="14"/>
        <v>0</v>
      </c>
      <c r="G46" s="44">
        <f t="shared" si="14"/>
        <v>0</v>
      </c>
      <c r="H46" s="44">
        <f t="shared" si="14"/>
        <v>0</v>
      </c>
      <c r="I46" s="44">
        <f t="shared" si="14"/>
        <v>0</v>
      </c>
      <c r="J46" s="44">
        <f t="shared" si="14"/>
        <v>0</v>
      </c>
      <c r="K46" s="44">
        <f t="shared" si="14"/>
        <v>0</v>
      </c>
      <c r="L46" s="42" t="e">
        <f t="shared" ref="L46" si="15">L45/L44</f>
        <v>#DIV/0!</v>
      </c>
      <c r="M46" s="372"/>
      <c r="N46" s="366"/>
      <c r="O46" s="366"/>
      <c r="P46" s="366"/>
      <c r="Q46" s="366"/>
      <c r="R46" s="366"/>
      <c r="S46" s="366"/>
      <c r="T46" s="366"/>
      <c r="U46" s="366"/>
      <c r="V46" s="366"/>
      <c r="W46" s="366"/>
      <c r="X46" s="366"/>
      <c r="Y46" s="366"/>
      <c r="Z46" s="366"/>
      <c r="AA46" s="366"/>
      <c r="AB46" s="366"/>
      <c r="AC46" s="366"/>
    </row>
    <row r="47" spans="1:29" s="365" customFormat="1" ht="18" customHeight="1" thickBot="1" x14ac:dyDescent="0.2">
      <c r="A47" s="366"/>
      <c r="B47" s="800"/>
      <c r="C47" s="260" t="s">
        <v>131</v>
      </c>
      <c r="D47" s="360"/>
      <c r="E47" s="261" t="e">
        <f t="shared" ref="E47:K47" si="16">E25</f>
        <v>#VALUE!</v>
      </c>
      <c r="F47" s="261" t="e">
        <f t="shared" si="16"/>
        <v>#VALUE!</v>
      </c>
      <c r="G47" s="261" t="e">
        <f t="shared" si="16"/>
        <v>#VALUE!</v>
      </c>
      <c r="H47" s="261" t="e">
        <f t="shared" si="16"/>
        <v>#VALUE!</v>
      </c>
      <c r="I47" s="261" t="e">
        <f t="shared" si="16"/>
        <v>#VALUE!</v>
      </c>
      <c r="J47" s="261" t="e">
        <f t="shared" si="16"/>
        <v>#VALUE!</v>
      </c>
      <c r="K47" s="261" t="e">
        <f t="shared" si="16"/>
        <v>#VALUE!</v>
      </c>
      <c r="L47" s="262" t="e">
        <f>L25</f>
        <v>#DIV/0!</v>
      </c>
      <c r="M47" s="372"/>
      <c r="N47" s="366"/>
      <c r="O47" s="366"/>
      <c r="P47" s="366"/>
      <c r="Q47" s="366"/>
      <c r="R47" s="366"/>
      <c r="S47" s="366"/>
      <c r="T47" s="366"/>
      <c r="U47" s="366"/>
      <c r="V47" s="366"/>
      <c r="W47" s="366"/>
      <c r="X47" s="366"/>
      <c r="Y47" s="366"/>
      <c r="Z47" s="366"/>
      <c r="AA47" s="366"/>
      <c r="AB47" s="366"/>
      <c r="AC47" s="366"/>
    </row>
    <row r="48" spans="1:29" s="365" customFormat="1" ht="10" customHeight="1" thickBot="1" x14ac:dyDescent="0.2">
      <c r="A48" s="227"/>
      <c r="B48" s="230"/>
      <c r="C48" s="231"/>
      <c r="D48" s="337"/>
      <c r="E48" s="8"/>
      <c r="F48" s="8"/>
      <c r="G48" s="8"/>
      <c r="H48" s="8"/>
      <c r="I48" s="8"/>
      <c r="J48" s="8"/>
      <c r="K48" s="8"/>
      <c r="L48" s="8"/>
      <c r="M48" s="372"/>
      <c r="O48" s="366"/>
      <c r="P48" s="366"/>
      <c r="Q48" s="366"/>
      <c r="R48" s="366"/>
      <c r="S48" s="366"/>
      <c r="T48" s="366"/>
      <c r="U48" s="366"/>
      <c r="V48" s="366"/>
      <c r="W48" s="366"/>
      <c r="X48" s="366"/>
      <c r="Y48" s="366"/>
      <c r="Z48" s="366"/>
      <c r="AA48" s="366"/>
      <c r="AB48" s="366"/>
      <c r="AC48" s="366"/>
    </row>
    <row r="49" spans="1:29" ht="18" customHeight="1" thickBot="1" x14ac:dyDescent="0.2">
      <c r="B49" s="373"/>
      <c r="C49" s="365"/>
      <c r="D49" s="374"/>
      <c r="E49" s="365"/>
      <c r="F49" s="365"/>
      <c r="G49" s="365"/>
      <c r="H49" s="365"/>
      <c r="I49" s="857" t="s">
        <v>2</v>
      </c>
      <c r="J49" s="858"/>
      <c r="K49" s="801">
        <f>'General Information'!E11</f>
        <v>0</v>
      </c>
      <c r="L49" s="802"/>
      <c r="M49" s="372"/>
      <c r="N49" s="365"/>
      <c r="O49" s="366"/>
    </row>
    <row r="50" spans="1:29" ht="18" customHeight="1" thickBot="1" x14ac:dyDescent="0.2">
      <c r="B50" s="373"/>
      <c r="C50" s="365"/>
      <c r="D50" s="374"/>
      <c r="E50" s="365"/>
      <c r="F50" s="365"/>
      <c r="G50" s="365"/>
      <c r="H50" s="365"/>
      <c r="I50" s="859" t="s">
        <v>276</v>
      </c>
      <c r="J50" s="860"/>
      <c r="K50" s="819">
        <f>'General Information'!I14</f>
        <v>0</v>
      </c>
      <c r="L50" s="820"/>
      <c r="M50" s="372"/>
      <c r="N50" s="365"/>
      <c r="O50" s="366"/>
    </row>
    <row r="51" spans="1:29" ht="18" customHeight="1" thickBot="1" x14ac:dyDescent="0.2">
      <c r="B51" s="365"/>
      <c r="C51" s="365"/>
      <c r="D51" s="374"/>
      <c r="E51" s="365"/>
      <c r="F51" s="365"/>
      <c r="G51" s="365"/>
      <c r="H51" s="365"/>
      <c r="I51" s="857" t="s">
        <v>3</v>
      </c>
      <c r="J51" s="858"/>
      <c r="K51" s="821"/>
      <c r="L51" s="822"/>
      <c r="M51" s="372"/>
      <c r="N51" s="365"/>
      <c r="O51" s="366"/>
    </row>
    <row r="52" spans="1:29" s="365" customFormat="1" ht="18" customHeight="1" thickBot="1" x14ac:dyDescent="0.2">
      <c r="A52" s="366"/>
      <c r="D52" s="374"/>
      <c r="I52" s="385"/>
      <c r="J52" s="385"/>
      <c r="K52" s="823"/>
      <c r="L52" s="824"/>
      <c r="M52" s="372"/>
      <c r="O52" s="366"/>
      <c r="P52" s="366"/>
      <c r="Q52" s="366"/>
      <c r="R52" s="366"/>
      <c r="S52" s="366"/>
      <c r="T52" s="366"/>
      <c r="U52" s="366"/>
      <c r="V52" s="366"/>
      <c r="W52" s="366"/>
      <c r="X52" s="366"/>
      <c r="Y52" s="366"/>
      <c r="Z52" s="366"/>
      <c r="AA52" s="366"/>
      <c r="AB52" s="366"/>
      <c r="AC52" s="366"/>
    </row>
    <row r="53" spans="1:29" s="365" customFormat="1" ht="10" customHeight="1" thickBot="1" x14ac:dyDescent="0.2">
      <c r="A53" s="227"/>
      <c r="B53" s="230"/>
      <c r="C53" s="231"/>
      <c r="D53" s="337"/>
      <c r="E53" s="8"/>
      <c r="F53" s="8"/>
      <c r="G53" s="8"/>
      <c r="H53" s="8"/>
      <c r="I53" s="8"/>
      <c r="J53" s="8"/>
      <c r="K53" s="8"/>
      <c r="L53" s="8"/>
      <c r="O53" s="366"/>
      <c r="P53" s="366"/>
      <c r="Q53" s="366"/>
      <c r="R53" s="366"/>
      <c r="S53" s="366"/>
      <c r="T53" s="366"/>
      <c r="U53" s="366"/>
      <c r="V53" s="366"/>
      <c r="W53" s="366"/>
      <c r="X53" s="366"/>
      <c r="Y53" s="366"/>
      <c r="Z53" s="366"/>
      <c r="AA53" s="366"/>
      <c r="AB53" s="366"/>
      <c r="AC53" s="366"/>
    </row>
    <row r="54" spans="1:29" s="365" customFormat="1" ht="18" customHeight="1" x14ac:dyDescent="0.15">
      <c r="A54" s="366"/>
      <c r="B54" s="861" t="s">
        <v>14</v>
      </c>
      <c r="C54" s="862"/>
      <c r="D54" s="862"/>
      <c r="E54" s="862"/>
      <c r="F54" s="862"/>
      <c r="G54" s="862"/>
      <c r="H54" s="862"/>
      <c r="I54" s="862"/>
      <c r="J54" s="862"/>
      <c r="K54" s="862"/>
      <c r="L54" s="862"/>
      <c r="M54" s="863"/>
      <c r="O54" s="366"/>
      <c r="P54" s="366"/>
      <c r="Q54" s="366"/>
      <c r="R54" s="366"/>
      <c r="S54" s="366"/>
      <c r="T54" s="366"/>
      <c r="U54" s="366"/>
      <c r="V54" s="366"/>
      <c r="W54" s="366"/>
      <c r="X54" s="366"/>
      <c r="Y54" s="366"/>
      <c r="Z54" s="366"/>
      <c r="AA54" s="366"/>
      <c r="AB54" s="366"/>
      <c r="AC54" s="366"/>
    </row>
    <row r="55" spans="1:29" s="365" customFormat="1" ht="18" customHeight="1" x14ac:dyDescent="0.15">
      <c r="A55" s="366"/>
      <c r="B55" s="817" t="s">
        <v>112</v>
      </c>
      <c r="C55" s="818"/>
      <c r="D55" s="361"/>
      <c r="E55" s="864" t="s">
        <v>159</v>
      </c>
      <c r="F55" s="864"/>
      <c r="G55" s="864"/>
      <c r="H55" s="864"/>
      <c r="I55" s="864"/>
      <c r="J55" s="864"/>
      <c r="K55" s="864"/>
      <c r="L55" s="864"/>
      <c r="M55" s="865"/>
      <c r="O55" s="366"/>
      <c r="P55" s="366"/>
      <c r="Q55" s="366"/>
      <c r="R55" s="366"/>
      <c r="S55" s="366"/>
      <c r="T55" s="366"/>
      <c r="U55" s="366"/>
      <c r="V55" s="366"/>
      <c r="W55" s="366"/>
      <c r="X55" s="366"/>
      <c r="Y55" s="366"/>
      <c r="Z55" s="366"/>
      <c r="AA55" s="366"/>
      <c r="AB55" s="366"/>
      <c r="AC55" s="366"/>
    </row>
    <row r="56" spans="1:29" s="365" customFormat="1" ht="18" customHeight="1" x14ac:dyDescent="0.15">
      <c r="A56" s="366"/>
      <c r="B56" s="847" t="s">
        <v>167</v>
      </c>
      <c r="C56" s="848"/>
      <c r="D56" s="362"/>
      <c r="E56" s="849" t="s">
        <v>168</v>
      </c>
      <c r="F56" s="849"/>
      <c r="G56" s="849"/>
      <c r="H56" s="849"/>
      <c r="I56" s="849"/>
      <c r="J56" s="849"/>
      <c r="K56" s="849"/>
      <c r="L56" s="849"/>
      <c r="M56" s="850"/>
      <c r="O56" s="366"/>
      <c r="P56" s="366"/>
      <c r="Q56" s="366"/>
      <c r="R56" s="366"/>
      <c r="S56" s="366"/>
      <c r="T56" s="366"/>
      <c r="U56" s="366"/>
      <c r="V56" s="366"/>
      <c r="W56" s="366"/>
      <c r="X56" s="366"/>
      <c r="Y56" s="366"/>
      <c r="Z56" s="366"/>
      <c r="AA56" s="366"/>
      <c r="AB56" s="366"/>
      <c r="AC56" s="366"/>
    </row>
    <row r="57" spans="1:29" s="365" customFormat="1" ht="31" customHeight="1" x14ac:dyDescent="0.15">
      <c r="A57" s="366"/>
      <c r="B57" s="847" t="s">
        <v>15</v>
      </c>
      <c r="C57" s="848"/>
      <c r="D57" s="362"/>
      <c r="E57" s="849" t="s">
        <v>124</v>
      </c>
      <c r="F57" s="849"/>
      <c r="G57" s="849"/>
      <c r="H57" s="849"/>
      <c r="I57" s="849"/>
      <c r="J57" s="849"/>
      <c r="K57" s="849"/>
      <c r="L57" s="849"/>
      <c r="M57" s="850"/>
      <c r="O57" s="366"/>
      <c r="P57" s="366"/>
      <c r="Q57" s="366"/>
      <c r="R57" s="366"/>
      <c r="S57" s="366"/>
      <c r="T57" s="366"/>
      <c r="U57" s="366"/>
      <c r="V57" s="366"/>
      <c r="W57" s="366"/>
      <c r="X57" s="366"/>
      <c r="Y57" s="366"/>
      <c r="Z57" s="366"/>
      <c r="AA57" s="366"/>
      <c r="AB57" s="366"/>
      <c r="AC57" s="366"/>
    </row>
    <row r="58" spans="1:29" s="365" customFormat="1" ht="18" customHeight="1" x14ac:dyDescent="0.15">
      <c r="A58" s="366"/>
      <c r="B58" s="851" t="s">
        <v>170</v>
      </c>
      <c r="C58" s="852"/>
      <c r="D58" s="363"/>
      <c r="E58" s="849" t="s">
        <v>114</v>
      </c>
      <c r="F58" s="849"/>
      <c r="G58" s="849"/>
      <c r="H58" s="849"/>
      <c r="I58" s="849"/>
      <c r="J58" s="849"/>
      <c r="K58" s="849"/>
      <c r="L58" s="849"/>
      <c r="M58" s="850"/>
      <c r="O58" s="366"/>
      <c r="P58" s="366"/>
      <c r="Q58" s="366"/>
      <c r="R58" s="366"/>
      <c r="S58" s="366"/>
      <c r="T58" s="366"/>
      <c r="U58" s="366"/>
      <c r="V58" s="366"/>
      <c r="W58" s="366"/>
      <c r="X58" s="366"/>
      <c r="Y58" s="366"/>
      <c r="Z58" s="366"/>
      <c r="AA58" s="366"/>
      <c r="AB58" s="366"/>
      <c r="AC58" s="366"/>
    </row>
    <row r="59" spans="1:29" s="365" customFormat="1" ht="79.25" customHeight="1" x14ac:dyDescent="0.15">
      <c r="A59" s="366"/>
      <c r="B59" s="851" t="s">
        <v>171</v>
      </c>
      <c r="C59" s="852"/>
      <c r="D59" s="363"/>
      <c r="E59" s="849" t="s">
        <v>169</v>
      </c>
      <c r="F59" s="849"/>
      <c r="G59" s="849"/>
      <c r="H59" s="849"/>
      <c r="I59" s="849"/>
      <c r="J59" s="849"/>
      <c r="K59" s="849"/>
      <c r="L59" s="849"/>
      <c r="M59" s="850"/>
      <c r="O59" s="366"/>
      <c r="P59" s="366"/>
      <c r="Q59" s="366"/>
      <c r="R59" s="366"/>
      <c r="S59" s="366"/>
      <c r="T59" s="366"/>
      <c r="U59" s="366"/>
      <c r="V59" s="366"/>
      <c r="W59" s="366"/>
      <c r="X59" s="366"/>
      <c r="Y59" s="366"/>
      <c r="Z59" s="366"/>
      <c r="AA59" s="366"/>
      <c r="AB59" s="366"/>
      <c r="AC59" s="366"/>
    </row>
    <row r="60" spans="1:29" s="365" customFormat="1" ht="31" customHeight="1" x14ac:dyDescent="0.15">
      <c r="A60" s="366"/>
      <c r="B60" s="851" t="s">
        <v>115</v>
      </c>
      <c r="C60" s="852"/>
      <c r="D60" s="363"/>
      <c r="E60" s="849" t="s">
        <v>113</v>
      </c>
      <c r="F60" s="849"/>
      <c r="G60" s="849"/>
      <c r="H60" s="849"/>
      <c r="I60" s="849"/>
      <c r="J60" s="849"/>
      <c r="K60" s="849"/>
      <c r="L60" s="849"/>
      <c r="M60" s="850"/>
      <c r="O60" s="366"/>
      <c r="P60" s="366"/>
      <c r="Q60" s="366"/>
      <c r="R60" s="366"/>
      <c r="S60" s="366"/>
      <c r="T60" s="366"/>
      <c r="U60" s="366"/>
      <c r="V60" s="366"/>
      <c r="W60" s="366"/>
      <c r="X60" s="366"/>
      <c r="Y60" s="366"/>
      <c r="Z60" s="366"/>
      <c r="AA60" s="366"/>
      <c r="AB60" s="366"/>
      <c r="AC60" s="366"/>
    </row>
    <row r="61" spans="1:29" s="365" customFormat="1" ht="31" customHeight="1" thickBot="1" x14ac:dyDescent="0.2">
      <c r="A61" s="366"/>
      <c r="B61" s="853" t="s">
        <v>116</v>
      </c>
      <c r="C61" s="854"/>
      <c r="D61" s="364"/>
      <c r="E61" s="855" t="s">
        <v>109</v>
      </c>
      <c r="F61" s="855"/>
      <c r="G61" s="855"/>
      <c r="H61" s="855"/>
      <c r="I61" s="855"/>
      <c r="J61" s="855"/>
      <c r="K61" s="855"/>
      <c r="L61" s="855"/>
      <c r="M61" s="856"/>
      <c r="O61" s="366"/>
      <c r="P61" s="366"/>
      <c r="Q61" s="366"/>
      <c r="R61" s="366"/>
      <c r="S61" s="366"/>
      <c r="T61" s="366"/>
      <c r="U61" s="366"/>
      <c r="V61" s="366"/>
      <c r="W61" s="366"/>
      <c r="X61" s="366"/>
      <c r="Y61" s="366"/>
      <c r="Z61" s="366"/>
      <c r="AA61" s="366"/>
      <c r="AB61" s="366"/>
      <c r="AC61" s="366"/>
    </row>
    <row r="62" spans="1:29" s="365" customFormat="1" ht="10" customHeight="1" thickBot="1" x14ac:dyDescent="0.2">
      <c r="A62" s="366"/>
      <c r="D62" s="374"/>
      <c r="O62" s="366"/>
      <c r="P62" s="366"/>
      <c r="Q62" s="366"/>
      <c r="R62" s="366"/>
      <c r="S62" s="366"/>
      <c r="T62" s="366"/>
      <c r="U62" s="366"/>
      <c r="V62" s="366"/>
      <c r="W62" s="366"/>
      <c r="X62" s="366"/>
      <c r="Y62" s="366"/>
      <c r="Z62" s="366"/>
      <c r="AA62" s="366"/>
      <c r="AB62" s="366"/>
      <c r="AC62" s="366"/>
    </row>
    <row r="63" spans="1:29" ht="16" customHeight="1" thickBot="1" x14ac:dyDescent="0.2">
      <c r="B63" s="839" t="s">
        <v>5</v>
      </c>
      <c r="C63" s="840"/>
      <c r="D63" s="365"/>
      <c r="E63" s="365"/>
      <c r="F63" s="365"/>
      <c r="G63" s="365"/>
      <c r="H63" s="365"/>
      <c r="I63" s="365"/>
      <c r="J63" s="365"/>
      <c r="K63" s="365"/>
      <c r="L63" s="365"/>
      <c r="M63" s="365"/>
      <c r="N63" s="365"/>
      <c r="O63" s="366"/>
    </row>
    <row r="64" spans="1:29" ht="14" customHeight="1" x14ac:dyDescent="0.15">
      <c r="B64" s="805"/>
      <c r="C64" s="806"/>
      <c r="D64" s="806"/>
      <c r="E64" s="806"/>
      <c r="F64" s="806"/>
      <c r="G64" s="806"/>
      <c r="H64" s="806"/>
      <c r="I64" s="806"/>
      <c r="J64" s="806"/>
      <c r="K64" s="806"/>
      <c r="L64" s="806"/>
      <c r="M64" s="807"/>
      <c r="N64" s="365"/>
      <c r="O64" s="366"/>
    </row>
    <row r="65" spans="1:29" ht="14" customHeight="1" x14ac:dyDescent="0.15">
      <c r="B65" s="808"/>
      <c r="C65" s="809"/>
      <c r="D65" s="809"/>
      <c r="E65" s="809"/>
      <c r="F65" s="809"/>
      <c r="G65" s="809"/>
      <c r="H65" s="809"/>
      <c r="I65" s="809"/>
      <c r="J65" s="809"/>
      <c r="K65" s="809"/>
      <c r="L65" s="809"/>
      <c r="M65" s="810"/>
      <c r="N65" s="365"/>
      <c r="O65" s="366"/>
    </row>
    <row r="66" spans="1:29" ht="14" customHeight="1" x14ac:dyDescent="0.15">
      <c r="B66" s="808"/>
      <c r="C66" s="809"/>
      <c r="D66" s="809"/>
      <c r="E66" s="809"/>
      <c r="F66" s="809"/>
      <c r="G66" s="809"/>
      <c r="H66" s="809"/>
      <c r="I66" s="809"/>
      <c r="J66" s="809"/>
      <c r="K66" s="809"/>
      <c r="L66" s="809"/>
      <c r="M66" s="810"/>
      <c r="N66" s="365"/>
      <c r="O66" s="366"/>
    </row>
    <row r="67" spans="1:29" ht="14" customHeight="1" x14ac:dyDescent="0.15">
      <c r="B67" s="808"/>
      <c r="C67" s="809"/>
      <c r="D67" s="809"/>
      <c r="E67" s="809"/>
      <c r="F67" s="809"/>
      <c r="G67" s="809"/>
      <c r="H67" s="809"/>
      <c r="I67" s="809"/>
      <c r="J67" s="809"/>
      <c r="K67" s="809"/>
      <c r="L67" s="809"/>
      <c r="M67" s="810"/>
      <c r="N67" s="365"/>
      <c r="O67" s="366"/>
    </row>
    <row r="68" spans="1:29" ht="14" customHeight="1" x14ac:dyDescent="0.15">
      <c r="B68" s="808"/>
      <c r="C68" s="809"/>
      <c r="D68" s="809"/>
      <c r="E68" s="809"/>
      <c r="F68" s="809"/>
      <c r="G68" s="809"/>
      <c r="H68" s="809"/>
      <c r="I68" s="809"/>
      <c r="J68" s="809"/>
      <c r="K68" s="809"/>
      <c r="L68" s="809"/>
      <c r="M68" s="810"/>
      <c r="N68" s="365"/>
      <c r="O68" s="366"/>
    </row>
    <row r="69" spans="1:29" ht="14" customHeight="1" x14ac:dyDescent="0.15">
      <c r="B69" s="808"/>
      <c r="C69" s="809"/>
      <c r="D69" s="809"/>
      <c r="E69" s="809"/>
      <c r="F69" s="809"/>
      <c r="G69" s="809"/>
      <c r="H69" s="809"/>
      <c r="I69" s="809"/>
      <c r="J69" s="809"/>
      <c r="K69" s="809"/>
      <c r="L69" s="809"/>
      <c r="M69" s="810"/>
      <c r="N69" s="365"/>
      <c r="O69" s="366"/>
    </row>
    <row r="70" spans="1:29" ht="14" customHeight="1" x14ac:dyDescent="0.15">
      <c r="B70" s="808"/>
      <c r="C70" s="809"/>
      <c r="D70" s="809"/>
      <c r="E70" s="809"/>
      <c r="F70" s="809"/>
      <c r="G70" s="809"/>
      <c r="H70" s="809"/>
      <c r="I70" s="809"/>
      <c r="J70" s="809"/>
      <c r="K70" s="809"/>
      <c r="L70" s="809"/>
      <c r="M70" s="810"/>
      <c r="N70" s="365"/>
      <c r="O70" s="366"/>
    </row>
    <row r="71" spans="1:29" ht="14" customHeight="1" x14ac:dyDescent="0.15">
      <c r="B71" s="808"/>
      <c r="C71" s="809"/>
      <c r="D71" s="809"/>
      <c r="E71" s="809"/>
      <c r="F71" s="809"/>
      <c r="G71" s="809"/>
      <c r="H71" s="809"/>
      <c r="I71" s="809"/>
      <c r="J71" s="809"/>
      <c r="K71" s="809"/>
      <c r="L71" s="809"/>
      <c r="M71" s="810"/>
      <c r="N71" s="365"/>
      <c r="O71" s="366"/>
    </row>
    <row r="72" spans="1:29" ht="14" customHeight="1" thickBot="1" x14ac:dyDescent="0.2">
      <c r="B72" s="811"/>
      <c r="C72" s="812"/>
      <c r="D72" s="812"/>
      <c r="E72" s="812"/>
      <c r="F72" s="812"/>
      <c r="G72" s="812"/>
      <c r="H72" s="812"/>
      <c r="I72" s="812"/>
      <c r="J72" s="812"/>
      <c r="K72" s="812"/>
      <c r="L72" s="812"/>
      <c r="M72" s="813"/>
      <c r="N72" s="365"/>
      <c r="O72" s="366"/>
    </row>
    <row r="73" spans="1:29" s="365" customFormat="1" ht="18" customHeight="1" x14ac:dyDescent="0.15">
      <c r="A73" s="366"/>
      <c r="D73" s="374"/>
      <c r="O73" s="366"/>
      <c r="P73" s="227"/>
      <c r="Q73" s="227"/>
      <c r="R73" s="227"/>
      <c r="S73" s="227"/>
      <c r="T73" s="227"/>
      <c r="U73" s="227"/>
      <c r="V73" s="227"/>
      <c r="W73" s="227"/>
      <c r="X73" s="366"/>
      <c r="Y73" s="366"/>
      <c r="Z73" s="366"/>
      <c r="AA73" s="366"/>
      <c r="AB73" s="366"/>
      <c r="AC73" s="366"/>
    </row>
    <row r="74" spans="1:29" x14ac:dyDescent="0.15">
      <c r="N74" s="365"/>
      <c r="O74" s="366"/>
    </row>
    <row r="75" spans="1:29" x14ac:dyDescent="0.15">
      <c r="N75" s="365"/>
      <c r="O75" s="366"/>
    </row>
    <row r="76" spans="1:29" x14ac:dyDescent="0.15">
      <c r="N76" s="365"/>
      <c r="O76" s="366"/>
    </row>
    <row r="77" spans="1:29" x14ac:dyDescent="0.15">
      <c r="N77" s="365"/>
      <c r="O77" s="366"/>
    </row>
    <row r="78" spans="1:29" x14ac:dyDescent="0.15">
      <c r="N78" s="365"/>
      <c r="O78" s="366"/>
    </row>
    <row r="79" spans="1:29" x14ac:dyDescent="0.15">
      <c r="N79" s="365"/>
      <c r="O79" s="366"/>
    </row>
    <row r="80" spans="1:29" x14ac:dyDescent="0.15">
      <c r="N80" s="365"/>
      <c r="O80" s="366"/>
    </row>
    <row r="81" spans="2:15" s="227" customFormat="1" x14ac:dyDescent="0.15">
      <c r="B81" s="228"/>
      <c r="C81" s="228"/>
      <c r="D81" s="229"/>
      <c r="E81" s="228"/>
      <c r="F81" s="228"/>
      <c r="G81" s="228"/>
      <c r="H81" s="228"/>
      <c r="I81" s="228"/>
      <c r="J81" s="228"/>
      <c r="K81" s="228"/>
      <c r="L81" s="228"/>
      <c r="M81" s="228"/>
      <c r="N81" s="365"/>
      <c r="O81" s="366"/>
    </row>
    <row r="82" spans="2:15" s="227" customFormat="1" x14ac:dyDescent="0.15">
      <c r="B82" s="228"/>
      <c r="C82" s="228"/>
      <c r="D82" s="229"/>
      <c r="E82" s="228"/>
      <c r="F82" s="228"/>
      <c r="G82" s="228"/>
      <c r="H82" s="228"/>
      <c r="I82" s="228"/>
      <c r="J82" s="228"/>
      <c r="K82" s="228"/>
      <c r="L82" s="228"/>
      <c r="M82" s="228"/>
      <c r="N82" s="365"/>
      <c r="O82" s="366"/>
    </row>
    <row r="83" spans="2:15" s="227" customFormat="1" x14ac:dyDescent="0.15">
      <c r="B83" s="228"/>
      <c r="C83" s="228"/>
      <c r="D83" s="229"/>
      <c r="E83" s="228"/>
      <c r="F83" s="228"/>
      <c r="G83" s="228"/>
      <c r="H83" s="228"/>
      <c r="I83" s="228"/>
      <c r="J83" s="228"/>
      <c r="K83" s="228"/>
      <c r="L83" s="228"/>
      <c r="M83" s="228"/>
      <c r="N83" s="365"/>
      <c r="O83" s="366"/>
    </row>
    <row r="84" spans="2:15" s="227" customFormat="1" x14ac:dyDescent="0.15">
      <c r="B84" s="228"/>
      <c r="C84" s="228"/>
      <c r="D84" s="229"/>
      <c r="E84" s="228"/>
      <c r="F84" s="228"/>
      <c r="G84" s="228"/>
      <c r="H84" s="228"/>
      <c r="I84" s="228"/>
      <c r="J84" s="228"/>
      <c r="K84" s="228"/>
      <c r="L84" s="228"/>
      <c r="M84" s="228"/>
      <c r="N84" s="365"/>
      <c r="O84" s="366"/>
    </row>
    <row r="85" spans="2:15" s="227" customFormat="1" x14ac:dyDescent="0.15">
      <c r="B85" s="228"/>
      <c r="C85" s="228"/>
      <c r="D85" s="229"/>
      <c r="E85" s="228"/>
      <c r="F85" s="228"/>
      <c r="G85" s="228"/>
      <c r="H85" s="228"/>
      <c r="I85" s="228"/>
      <c r="J85" s="228"/>
      <c r="K85" s="228"/>
      <c r="L85" s="228"/>
      <c r="M85" s="228"/>
      <c r="N85" s="365"/>
      <c r="O85" s="366"/>
    </row>
    <row r="86" spans="2:15" s="227" customFormat="1" x14ac:dyDescent="0.15">
      <c r="B86" s="228"/>
      <c r="C86" s="228"/>
      <c r="D86" s="229"/>
      <c r="E86" s="228"/>
      <c r="F86" s="228"/>
      <c r="G86" s="228"/>
      <c r="H86" s="228"/>
      <c r="I86" s="228"/>
      <c r="J86" s="228"/>
      <c r="K86" s="228"/>
      <c r="L86" s="228"/>
      <c r="M86" s="228"/>
      <c r="N86" s="365"/>
      <c r="O86" s="366"/>
    </row>
    <row r="87" spans="2:15" s="227" customFormat="1" x14ac:dyDescent="0.15">
      <c r="B87" s="228"/>
      <c r="C87" s="228"/>
      <c r="D87" s="229"/>
      <c r="E87" s="228"/>
      <c r="F87" s="228"/>
      <c r="G87" s="228"/>
      <c r="H87" s="228"/>
      <c r="I87" s="228"/>
      <c r="J87" s="228"/>
      <c r="K87" s="228"/>
      <c r="L87" s="228"/>
      <c r="M87" s="228"/>
      <c r="N87" s="365"/>
      <c r="O87" s="366"/>
    </row>
    <row r="88" spans="2:15" s="227" customFormat="1" x14ac:dyDescent="0.15">
      <c r="B88" s="228"/>
      <c r="C88" s="228"/>
      <c r="D88" s="229"/>
      <c r="E88" s="228"/>
      <c r="F88" s="228"/>
      <c r="G88" s="228"/>
      <c r="H88" s="228"/>
      <c r="I88" s="228"/>
      <c r="J88" s="228"/>
      <c r="K88" s="228"/>
      <c r="L88" s="228"/>
      <c r="M88" s="228"/>
      <c r="N88" s="365"/>
      <c r="O88" s="366"/>
    </row>
    <row r="89" spans="2:15" s="227" customFormat="1" x14ac:dyDescent="0.15">
      <c r="B89" s="228"/>
      <c r="C89" s="228"/>
      <c r="D89" s="229"/>
      <c r="E89" s="228"/>
      <c r="F89" s="228"/>
      <c r="G89" s="228"/>
      <c r="H89" s="228"/>
      <c r="I89" s="228"/>
      <c r="J89" s="228"/>
      <c r="K89" s="228"/>
      <c r="L89" s="228"/>
      <c r="M89" s="228"/>
      <c r="N89" s="365"/>
      <c r="O89" s="366"/>
    </row>
    <row r="90" spans="2:15" s="227" customFormat="1" x14ac:dyDescent="0.15">
      <c r="B90" s="228"/>
      <c r="C90" s="228"/>
      <c r="D90" s="229"/>
      <c r="E90" s="228"/>
      <c r="F90" s="228"/>
      <c r="G90" s="228"/>
      <c r="H90" s="228"/>
      <c r="I90" s="228"/>
      <c r="J90" s="228"/>
      <c r="K90" s="228"/>
      <c r="L90" s="228"/>
      <c r="M90" s="228"/>
      <c r="N90" s="365"/>
      <c r="O90" s="366"/>
    </row>
    <row r="91" spans="2:15" s="227" customFormat="1" x14ac:dyDescent="0.15">
      <c r="B91" s="228"/>
      <c r="C91" s="228"/>
      <c r="D91" s="229"/>
      <c r="E91" s="228"/>
      <c r="F91" s="228"/>
      <c r="G91" s="228"/>
      <c r="H91" s="228"/>
      <c r="I91" s="228"/>
      <c r="J91" s="228"/>
      <c r="K91" s="228"/>
      <c r="L91" s="228"/>
      <c r="M91" s="228"/>
      <c r="N91" s="365"/>
      <c r="O91" s="366"/>
    </row>
    <row r="92" spans="2:15" s="227" customFormat="1" x14ac:dyDescent="0.15">
      <c r="B92" s="228"/>
      <c r="C92" s="228"/>
      <c r="D92" s="229"/>
      <c r="E92" s="228"/>
      <c r="F92" s="228"/>
      <c r="G92" s="228"/>
      <c r="H92" s="228"/>
      <c r="I92" s="228"/>
      <c r="J92" s="228"/>
      <c r="K92" s="228"/>
      <c r="L92" s="228"/>
      <c r="M92" s="228"/>
      <c r="N92" s="365"/>
      <c r="O92" s="366"/>
    </row>
    <row r="93" spans="2:15" s="227" customFormat="1" x14ac:dyDescent="0.15">
      <c r="B93" s="228"/>
      <c r="C93" s="228"/>
      <c r="D93" s="229"/>
      <c r="E93" s="228"/>
      <c r="F93" s="228"/>
      <c r="G93" s="228"/>
      <c r="H93" s="228"/>
      <c r="I93" s="228"/>
      <c r="J93" s="228"/>
      <c r="K93" s="228"/>
      <c r="L93" s="228"/>
      <c r="M93" s="228"/>
      <c r="N93" s="365"/>
      <c r="O93" s="366"/>
    </row>
    <row r="94" spans="2:15" s="227" customFormat="1" x14ac:dyDescent="0.15">
      <c r="B94" s="228"/>
      <c r="C94" s="228"/>
      <c r="D94" s="229"/>
      <c r="E94" s="228"/>
      <c r="F94" s="228"/>
      <c r="G94" s="228"/>
      <c r="H94" s="228"/>
      <c r="I94" s="228"/>
      <c r="J94" s="228"/>
      <c r="K94" s="228"/>
      <c r="L94" s="228"/>
      <c r="M94" s="228"/>
      <c r="N94" s="365"/>
      <c r="O94" s="366"/>
    </row>
    <row r="95" spans="2:15" s="227" customFormat="1" x14ac:dyDescent="0.15">
      <c r="B95" s="228"/>
      <c r="C95" s="228"/>
      <c r="D95" s="229"/>
      <c r="E95" s="228"/>
      <c r="F95" s="228"/>
      <c r="G95" s="228"/>
      <c r="H95" s="228"/>
      <c r="I95" s="228"/>
      <c r="J95" s="228"/>
      <c r="K95" s="228"/>
      <c r="L95" s="228"/>
      <c r="M95" s="228"/>
      <c r="N95" s="365"/>
      <c r="O95" s="366"/>
    </row>
    <row r="96" spans="2:15" s="227" customFormat="1" x14ac:dyDescent="0.15">
      <c r="B96" s="228"/>
      <c r="C96" s="228"/>
      <c r="D96" s="229"/>
      <c r="E96" s="228"/>
      <c r="F96" s="228"/>
      <c r="G96" s="228"/>
      <c r="H96" s="228"/>
      <c r="I96" s="228"/>
      <c r="J96" s="228"/>
      <c r="K96" s="228"/>
      <c r="L96" s="228"/>
      <c r="M96" s="228"/>
      <c r="N96" s="365"/>
      <c r="O96" s="366"/>
    </row>
    <row r="97" spans="2:15" s="227" customFormat="1" x14ac:dyDescent="0.15">
      <c r="B97" s="228"/>
      <c r="C97" s="228"/>
      <c r="D97" s="229"/>
      <c r="E97" s="228"/>
      <c r="F97" s="228"/>
      <c r="G97" s="228"/>
      <c r="H97" s="228"/>
      <c r="I97" s="228"/>
      <c r="J97" s="228"/>
      <c r="K97" s="228"/>
      <c r="L97" s="228"/>
      <c r="M97" s="228"/>
      <c r="N97" s="365"/>
      <c r="O97" s="366"/>
    </row>
    <row r="98" spans="2:15" s="227" customFormat="1" x14ac:dyDescent="0.15">
      <c r="B98" s="228"/>
      <c r="C98" s="228"/>
      <c r="D98" s="229"/>
      <c r="E98" s="228"/>
      <c r="F98" s="228"/>
      <c r="G98" s="228"/>
      <c r="H98" s="228"/>
      <c r="I98" s="228"/>
      <c r="J98" s="228"/>
      <c r="K98" s="228"/>
      <c r="L98" s="228"/>
      <c r="M98" s="228"/>
      <c r="N98" s="365"/>
      <c r="O98" s="366"/>
    </row>
    <row r="99" spans="2:15" s="227" customFormat="1" x14ac:dyDescent="0.15">
      <c r="B99" s="228"/>
      <c r="C99" s="228"/>
      <c r="D99" s="229"/>
      <c r="E99" s="228"/>
      <c r="F99" s="228"/>
      <c r="G99" s="228"/>
      <c r="H99" s="228"/>
      <c r="I99" s="228"/>
      <c r="J99" s="228"/>
      <c r="K99" s="228"/>
      <c r="L99" s="228"/>
      <c r="M99" s="228"/>
      <c r="N99" s="365"/>
      <c r="O99" s="366"/>
    </row>
    <row r="100" spans="2:15" s="227" customFormat="1" x14ac:dyDescent="0.15">
      <c r="B100" s="228"/>
      <c r="C100" s="228"/>
      <c r="D100" s="229"/>
      <c r="E100" s="228"/>
      <c r="F100" s="228"/>
      <c r="G100" s="228"/>
      <c r="H100" s="228"/>
      <c r="I100" s="228"/>
      <c r="J100" s="228"/>
      <c r="K100" s="228"/>
      <c r="L100" s="228"/>
      <c r="M100" s="228"/>
      <c r="N100" s="365"/>
      <c r="O100" s="366"/>
    </row>
    <row r="101" spans="2:15" s="227" customFormat="1" x14ac:dyDescent="0.15">
      <c r="B101" s="228"/>
      <c r="C101" s="228"/>
      <c r="D101" s="229"/>
      <c r="E101" s="228"/>
      <c r="F101" s="228"/>
      <c r="G101" s="228"/>
      <c r="H101" s="228"/>
      <c r="I101" s="228"/>
      <c r="J101" s="228"/>
      <c r="K101" s="228"/>
      <c r="L101" s="228"/>
      <c r="M101" s="228"/>
      <c r="N101" s="365"/>
      <c r="O101" s="366"/>
    </row>
    <row r="102" spans="2:15" s="227" customFormat="1" x14ac:dyDescent="0.15">
      <c r="B102" s="228"/>
      <c r="C102" s="228"/>
      <c r="D102" s="229"/>
      <c r="E102" s="228"/>
      <c r="F102" s="228"/>
      <c r="G102" s="228"/>
      <c r="H102" s="228"/>
      <c r="I102" s="228"/>
      <c r="J102" s="228"/>
      <c r="K102" s="228"/>
      <c r="L102" s="228"/>
      <c r="M102" s="228"/>
      <c r="N102" s="365"/>
      <c r="O102" s="366"/>
    </row>
    <row r="103" spans="2:15" s="227" customFormat="1" x14ac:dyDescent="0.15">
      <c r="B103" s="228"/>
      <c r="C103" s="228"/>
      <c r="D103" s="229"/>
      <c r="E103" s="228"/>
      <c r="F103" s="228"/>
      <c r="G103" s="228"/>
      <c r="H103" s="228"/>
      <c r="I103" s="228"/>
      <c r="J103" s="228"/>
      <c r="K103" s="228"/>
      <c r="L103" s="228"/>
      <c r="M103" s="228"/>
      <c r="N103" s="365"/>
      <c r="O103" s="366"/>
    </row>
    <row r="104" spans="2:15" s="227" customFormat="1" x14ac:dyDescent="0.15">
      <c r="B104" s="228"/>
      <c r="C104" s="228"/>
      <c r="D104" s="229"/>
      <c r="E104" s="228"/>
      <c r="F104" s="228"/>
      <c r="G104" s="228"/>
      <c r="H104" s="228"/>
      <c r="I104" s="228"/>
      <c r="J104" s="228"/>
      <c r="K104" s="228"/>
      <c r="L104" s="228"/>
      <c r="M104" s="228"/>
      <c r="N104" s="365"/>
      <c r="O104" s="366"/>
    </row>
    <row r="105" spans="2:15" s="227" customFormat="1" x14ac:dyDescent="0.15">
      <c r="B105" s="228"/>
      <c r="C105" s="228"/>
      <c r="D105" s="229"/>
      <c r="E105" s="228"/>
      <c r="F105" s="228"/>
      <c r="G105" s="228"/>
      <c r="H105" s="228"/>
      <c r="I105" s="228"/>
      <c r="J105" s="228"/>
      <c r="K105" s="228"/>
      <c r="L105" s="228"/>
      <c r="M105" s="228"/>
      <c r="N105" s="365"/>
      <c r="O105" s="366"/>
    </row>
    <row r="106" spans="2:15" s="227" customFormat="1" x14ac:dyDescent="0.15">
      <c r="B106" s="228"/>
      <c r="C106" s="228"/>
      <c r="D106" s="229"/>
      <c r="E106" s="228"/>
      <c r="F106" s="228"/>
      <c r="G106" s="228"/>
      <c r="H106" s="228"/>
      <c r="I106" s="228"/>
      <c r="J106" s="228"/>
      <c r="K106" s="228"/>
      <c r="L106" s="228"/>
      <c r="M106" s="228"/>
      <c r="N106" s="365"/>
      <c r="O106" s="366"/>
    </row>
    <row r="107" spans="2:15" s="227" customFormat="1" x14ac:dyDescent="0.15">
      <c r="B107" s="228"/>
      <c r="C107" s="228"/>
      <c r="D107" s="229"/>
      <c r="E107" s="228"/>
      <c r="F107" s="228"/>
      <c r="G107" s="228"/>
      <c r="H107" s="228"/>
      <c r="I107" s="228"/>
      <c r="J107" s="228"/>
      <c r="K107" s="228"/>
      <c r="L107" s="228"/>
      <c r="M107" s="228"/>
      <c r="N107" s="365"/>
      <c r="O107" s="366"/>
    </row>
    <row r="108" spans="2:15" s="227" customFormat="1" x14ac:dyDescent="0.15">
      <c r="B108" s="228"/>
      <c r="C108" s="228"/>
      <c r="D108" s="229"/>
      <c r="E108" s="228"/>
      <c r="F108" s="228"/>
      <c r="G108" s="228"/>
      <c r="H108" s="228"/>
      <c r="I108" s="228"/>
      <c r="J108" s="228"/>
      <c r="K108" s="228"/>
      <c r="L108" s="228"/>
      <c r="M108" s="228"/>
      <c r="N108" s="365"/>
      <c r="O108" s="366"/>
    </row>
    <row r="109" spans="2:15" s="227" customFormat="1" x14ac:dyDescent="0.15">
      <c r="B109" s="228"/>
      <c r="C109" s="228"/>
      <c r="D109" s="229"/>
      <c r="E109" s="228"/>
      <c r="F109" s="228"/>
      <c r="G109" s="228"/>
      <c r="H109" s="228"/>
      <c r="I109" s="228"/>
      <c r="J109" s="228"/>
      <c r="K109" s="228"/>
      <c r="L109" s="228"/>
      <c r="M109" s="228"/>
      <c r="N109" s="365"/>
      <c r="O109" s="366"/>
    </row>
    <row r="110" spans="2:15" s="227" customFormat="1" x14ac:dyDescent="0.15">
      <c r="B110" s="228"/>
      <c r="C110" s="228"/>
      <c r="D110" s="229"/>
      <c r="E110" s="228"/>
      <c r="F110" s="228"/>
      <c r="G110" s="228"/>
      <c r="H110" s="228"/>
      <c r="I110" s="228"/>
      <c r="J110" s="228"/>
      <c r="K110" s="228"/>
      <c r="L110" s="228"/>
      <c r="M110" s="228"/>
      <c r="N110" s="365"/>
      <c r="O110" s="366"/>
    </row>
    <row r="111" spans="2:15" s="227" customFormat="1" x14ac:dyDescent="0.15">
      <c r="B111" s="228"/>
      <c r="C111" s="228"/>
      <c r="D111" s="229"/>
      <c r="E111" s="228"/>
      <c r="F111" s="228"/>
      <c r="G111" s="228"/>
      <c r="H111" s="228"/>
      <c r="I111" s="228"/>
      <c r="J111" s="228"/>
      <c r="K111" s="228"/>
      <c r="L111" s="228"/>
      <c r="M111" s="228"/>
      <c r="N111" s="365"/>
      <c r="O111" s="366"/>
    </row>
    <row r="112" spans="2:15" s="227" customFormat="1" x14ac:dyDescent="0.15">
      <c r="B112" s="228"/>
      <c r="C112" s="228"/>
      <c r="D112" s="229"/>
      <c r="E112" s="228"/>
      <c r="F112" s="228"/>
      <c r="G112" s="228"/>
      <c r="H112" s="228"/>
      <c r="I112" s="228"/>
      <c r="J112" s="228"/>
      <c r="K112" s="228"/>
      <c r="L112" s="228"/>
      <c r="M112" s="228"/>
      <c r="N112" s="365"/>
      <c r="O112" s="366"/>
    </row>
    <row r="113" spans="2:15" s="227" customFormat="1" x14ac:dyDescent="0.15">
      <c r="B113" s="228"/>
      <c r="C113" s="228"/>
      <c r="D113" s="229"/>
      <c r="E113" s="228"/>
      <c r="F113" s="228"/>
      <c r="G113" s="228"/>
      <c r="H113" s="228"/>
      <c r="I113" s="228"/>
      <c r="J113" s="228"/>
      <c r="K113" s="228"/>
      <c r="L113" s="228"/>
      <c r="M113" s="228"/>
      <c r="N113" s="365"/>
      <c r="O113" s="366"/>
    </row>
    <row r="114" spans="2:15" s="227" customFormat="1" x14ac:dyDescent="0.15">
      <c r="B114" s="228"/>
      <c r="C114" s="228"/>
      <c r="D114" s="229"/>
      <c r="E114" s="228"/>
      <c r="F114" s="228"/>
      <c r="G114" s="228"/>
      <c r="H114" s="228"/>
      <c r="I114" s="228"/>
      <c r="J114" s="228"/>
      <c r="K114" s="228"/>
      <c r="L114" s="228"/>
      <c r="M114" s="228"/>
      <c r="N114" s="365"/>
      <c r="O114" s="366"/>
    </row>
    <row r="115" spans="2:15" s="227" customFormat="1" x14ac:dyDescent="0.15">
      <c r="B115" s="228"/>
      <c r="C115" s="228"/>
      <c r="D115" s="229"/>
      <c r="E115" s="228"/>
      <c r="F115" s="228"/>
      <c r="G115" s="228"/>
      <c r="H115" s="228"/>
      <c r="I115" s="228"/>
      <c r="J115" s="228"/>
      <c r="K115" s="228"/>
      <c r="L115" s="228"/>
      <c r="M115" s="228"/>
      <c r="N115" s="365"/>
      <c r="O115" s="366"/>
    </row>
    <row r="116" spans="2:15" s="227" customFormat="1" x14ac:dyDescent="0.15">
      <c r="B116" s="228"/>
      <c r="C116" s="228"/>
      <c r="D116" s="229"/>
      <c r="E116" s="228"/>
      <c r="F116" s="228"/>
      <c r="G116" s="228"/>
      <c r="H116" s="228"/>
      <c r="I116" s="228"/>
      <c r="J116" s="228"/>
      <c r="K116" s="228"/>
      <c r="L116" s="228"/>
      <c r="M116" s="228"/>
      <c r="N116" s="365"/>
      <c r="O116" s="366"/>
    </row>
    <row r="117" spans="2:15" s="227" customFormat="1" x14ac:dyDescent="0.15">
      <c r="B117" s="228"/>
      <c r="C117" s="228"/>
      <c r="D117" s="229"/>
      <c r="E117" s="228"/>
      <c r="F117" s="228"/>
      <c r="G117" s="228"/>
      <c r="H117" s="228"/>
      <c r="I117" s="228"/>
      <c r="J117" s="228"/>
      <c r="K117" s="228"/>
      <c r="L117" s="228"/>
      <c r="M117" s="228"/>
      <c r="N117" s="365"/>
      <c r="O117" s="366"/>
    </row>
    <row r="118" spans="2:15" s="227" customFormat="1" x14ac:dyDescent="0.15">
      <c r="B118" s="228"/>
      <c r="C118" s="228"/>
      <c r="D118" s="229"/>
      <c r="E118" s="228"/>
      <c r="F118" s="228"/>
      <c r="G118" s="228"/>
      <c r="H118" s="228"/>
      <c r="I118" s="228"/>
      <c r="J118" s="228"/>
      <c r="K118" s="228"/>
      <c r="L118" s="228"/>
      <c r="M118" s="228"/>
      <c r="N118" s="365"/>
      <c r="O118" s="366"/>
    </row>
    <row r="119" spans="2:15" s="227" customFormat="1" x14ac:dyDescent="0.15">
      <c r="B119" s="228"/>
      <c r="C119" s="228"/>
      <c r="D119" s="229"/>
      <c r="E119" s="228"/>
      <c r="F119" s="228"/>
      <c r="G119" s="228"/>
      <c r="H119" s="228"/>
      <c r="I119" s="228"/>
      <c r="J119" s="228"/>
      <c r="K119" s="228"/>
      <c r="L119" s="228"/>
      <c r="M119" s="228"/>
      <c r="N119" s="365"/>
      <c r="O119" s="366"/>
    </row>
    <row r="120" spans="2:15" s="227" customFormat="1" x14ac:dyDescent="0.15">
      <c r="B120" s="228"/>
      <c r="C120" s="228"/>
      <c r="D120" s="229"/>
      <c r="E120" s="228"/>
      <c r="F120" s="228"/>
      <c r="G120" s="228"/>
      <c r="H120" s="228"/>
      <c r="I120" s="228"/>
      <c r="J120" s="228"/>
      <c r="K120" s="228"/>
      <c r="L120" s="228"/>
      <c r="M120" s="228"/>
      <c r="N120" s="365"/>
      <c r="O120" s="366"/>
    </row>
    <row r="121" spans="2:15" s="227" customFormat="1" x14ac:dyDescent="0.15">
      <c r="B121" s="228"/>
      <c r="C121" s="228"/>
      <c r="D121" s="229"/>
      <c r="E121" s="228"/>
      <c r="F121" s="228"/>
      <c r="G121" s="228"/>
      <c r="H121" s="228"/>
      <c r="I121" s="228"/>
      <c r="J121" s="228"/>
      <c r="K121" s="228"/>
      <c r="L121" s="228"/>
      <c r="M121" s="228"/>
      <c r="N121" s="365"/>
      <c r="O121" s="366"/>
    </row>
    <row r="122" spans="2:15" s="227" customFormat="1" x14ac:dyDescent="0.15">
      <c r="B122" s="228"/>
      <c r="C122" s="228"/>
      <c r="D122" s="229"/>
      <c r="E122" s="228"/>
      <c r="F122" s="228"/>
      <c r="G122" s="228"/>
      <c r="H122" s="228"/>
      <c r="I122" s="228"/>
      <c r="J122" s="228"/>
      <c r="K122" s="228"/>
      <c r="L122" s="228"/>
      <c r="M122" s="228"/>
      <c r="N122" s="365"/>
      <c r="O122" s="366"/>
    </row>
    <row r="123" spans="2:15" s="227" customFormat="1" x14ac:dyDescent="0.15">
      <c r="B123" s="228"/>
      <c r="C123" s="228"/>
      <c r="D123" s="229"/>
      <c r="E123" s="228"/>
      <c r="F123" s="228"/>
      <c r="G123" s="228"/>
      <c r="H123" s="228"/>
      <c r="I123" s="228"/>
      <c r="J123" s="228"/>
      <c r="K123" s="228"/>
      <c r="L123" s="228"/>
      <c r="M123" s="228"/>
      <c r="N123" s="365"/>
      <c r="O123" s="366"/>
    </row>
    <row r="124" spans="2:15" s="227" customFormat="1" x14ac:dyDescent="0.15">
      <c r="B124" s="228"/>
      <c r="C124" s="228"/>
      <c r="D124" s="229"/>
      <c r="E124" s="228"/>
      <c r="F124" s="228"/>
      <c r="G124" s="228"/>
      <c r="H124" s="228"/>
      <c r="I124" s="228"/>
      <c r="J124" s="228"/>
      <c r="K124" s="228"/>
      <c r="L124" s="228"/>
      <c r="M124" s="228"/>
      <c r="N124" s="365"/>
      <c r="O124" s="366"/>
    </row>
    <row r="125" spans="2:15" s="227" customFormat="1" x14ac:dyDescent="0.15">
      <c r="B125" s="228"/>
      <c r="C125" s="228"/>
      <c r="D125" s="229"/>
      <c r="E125" s="228"/>
      <c r="F125" s="228"/>
      <c r="G125" s="228"/>
      <c r="H125" s="228"/>
      <c r="I125" s="228"/>
      <c r="J125" s="228"/>
      <c r="K125" s="228"/>
      <c r="L125" s="228"/>
      <c r="M125" s="228"/>
      <c r="N125" s="365"/>
      <c r="O125" s="366"/>
    </row>
    <row r="126" spans="2:15" s="227" customFormat="1" x14ac:dyDescent="0.15">
      <c r="B126" s="228"/>
      <c r="C126" s="228"/>
      <c r="D126" s="229"/>
      <c r="E126" s="228"/>
      <c r="F126" s="228"/>
      <c r="G126" s="228"/>
      <c r="H126" s="228"/>
      <c r="I126" s="228"/>
      <c r="J126" s="228"/>
      <c r="K126" s="228"/>
      <c r="L126" s="228"/>
      <c r="M126" s="228"/>
      <c r="N126" s="365"/>
      <c r="O126" s="366"/>
    </row>
    <row r="127" spans="2:15" s="227" customFormat="1" x14ac:dyDescent="0.15">
      <c r="B127" s="228"/>
      <c r="C127" s="228"/>
      <c r="D127" s="229"/>
      <c r="E127" s="228"/>
      <c r="F127" s="228"/>
      <c r="G127" s="228"/>
      <c r="H127" s="228"/>
      <c r="I127" s="228"/>
      <c r="J127" s="228"/>
      <c r="K127" s="228"/>
      <c r="L127" s="228"/>
      <c r="M127" s="228"/>
      <c r="N127" s="365"/>
      <c r="O127" s="366"/>
    </row>
    <row r="128" spans="2:15" s="227" customFormat="1" x14ac:dyDescent="0.15">
      <c r="B128" s="228"/>
      <c r="C128" s="228"/>
      <c r="D128" s="229"/>
      <c r="E128" s="228"/>
      <c r="F128" s="228"/>
      <c r="G128" s="228"/>
      <c r="H128" s="228"/>
      <c r="I128" s="228"/>
      <c r="J128" s="228"/>
      <c r="K128" s="228"/>
      <c r="L128" s="228"/>
      <c r="M128" s="228"/>
      <c r="N128" s="365"/>
      <c r="O128" s="366"/>
    </row>
    <row r="129" spans="2:15" s="227" customFormat="1" x14ac:dyDescent="0.15">
      <c r="B129" s="228"/>
      <c r="C129" s="228"/>
      <c r="D129" s="229"/>
      <c r="E129" s="228"/>
      <c r="F129" s="228"/>
      <c r="G129" s="228"/>
      <c r="H129" s="228"/>
      <c r="I129" s="228"/>
      <c r="J129" s="228"/>
      <c r="K129" s="228"/>
      <c r="L129" s="228"/>
      <c r="M129" s="228"/>
      <c r="N129" s="365"/>
      <c r="O129" s="366"/>
    </row>
    <row r="130" spans="2:15" s="227" customFormat="1" x14ac:dyDescent="0.15">
      <c r="B130" s="228"/>
      <c r="C130" s="228"/>
      <c r="D130" s="229"/>
      <c r="E130" s="228"/>
      <c r="F130" s="228"/>
      <c r="G130" s="228"/>
      <c r="H130" s="228"/>
      <c r="I130" s="228"/>
      <c r="J130" s="228"/>
      <c r="K130" s="228"/>
      <c r="L130" s="228"/>
      <c r="M130" s="228"/>
      <c r="N130" s="365"/>
      <c r="O130" s="366"/>
    </row>
    <row r="131" spans="2:15" s="227" customFormat="1" x14ac:dyDescent="0.15">
      <c r="B131" s="228"/>
      <c r="C131" s="228"/>
      <c r="D131" s="229"/>
      <c r="E131" s="228"/>
      <c r="F131" s="228"/>
      <c r="G131" s="228"/>
      <c r="H131" s="228"/>
      <c r="I131" s="228"/>
      <c r="J131" s="228"/>
      <c r="K131" s="228"/>
      <c r="L131" s="228"/>
      <c r="M131" s="228"/>
      <c r="N131" s="365"/>
      <c r="O131" s="366"/>
    </row>
    <row r="132" spans="2:15" s="227" customFormat="1" x14ac:dyDescent="0.15">
      <c r="B132" s="228"/>
      <c r="C132" s="228"/>
      <c r="D132" s="229"/>
      <c r="E132" s="228"/>
      <c r="F132" s="228"/>
      <c r="G132" s="228"/>
      <c r="H132" s="228"/>
      <c r="I132" s="228"/>
      <c r="J132" s="228"/>
      <c r="K132" s="228"/>
      <c r="L132" s="228"/>
      <c r="M132" s="228"/>
      <c r="N132" s="365"/>
      <c r="O132" s="366"/>
    </row>
    <row r="133" spans="2:15" s="227" customFormat="1" x14ac:dyDescent="0.15">
      <c r="B133" s="228"/>
      <c r="C133" s="228"/>
      <c r="D133" s="229"/>
      <c r="E133" s="228"/>
      <c r="F133" s="228"/>
      <c r="G133" s="228"/>
      <c r="H133" s="228"/>
      <c r="I133" s="228"/>
      <c r="J133" s="228"/>
      <c r="K133" s="228"/>
      <c r="L133" s="228"/>
      <c r="M133" s="228"/>
      <c r="N133" s="365"/>
      <c r="O133" s="366"/>
    </row>
    <row r="134" spans="2:15" s="227" customFormat="1" x14ac:dyDescent="0.15">
      <c r="B134" s="228"/>
      <c r="C134" s="228"/>
      <c r="D134" s="229"/>
      <c r="E134" s="228"/>
      <c r="F134" s="228"/>
      <c r="G134" s="228"/>
      <c r="H134" s="228"/>
      <c r="I134" s="228"/>
      <c r="J134" s="228"/>
      <c r="K134" s="228"/>
      <c r="L134" s="228"/>
      <c r="M134" s="228"/>
      <c r="N134" s="365"/>
      <c r="O134" s="366"/>
    </row>
    <row r="135" spans="2:15" s="227" customFormat="1" x14ac:dyDescent="0.15">
      <c r="B135" s="228"/>
      <c r="C135" s="228"/>
      <c r="D135" s="229"/>
      <c r="E135" s="228"/>
      <c r="F135" s="228"/>
      <c r="G135" s="228"/>
      <c r="H135" s="228"/>
      <c r="I135" s="228"/>
      <c r="J135" s="228"/>
      <c r="K135" s="228"/>
      <c r="L135" s="228"/>
      <c r="M135" s="228"/>
      <c r="N135" s="365"/>
      <c r="O135" s="366"/>
    </row>
    <row r="136" spans="2:15" s="227" customFormat="1" x14ac:dyDescent="0.15">
      <c r="B136" s="228"/>
      <c r="C136" s="228"/>
      <c r="D136" s="229"/>
      <c r="E136" s="228"/>
      <c r="F136" s="228"/>
      <c r="G136" s="228"/>
      <c r="H136" s="228"/>
      <c r="I136" s="228"/>
      <c r="J136" s="228"/>
      <c r="K136" s="228"/>
      <c r="L136" s="228"/>
      <c r="M136" s="228"/>
      <c r="N136" s="365"/>
      <c r="O136" s="366"/>
    </row>
    <row r="137" spans="2:15" s="227" customFormat="1" x14ac:dyDescent="0.15">
      <c r="B137" s="228"/>
      <c r="C137" s="228"/>
      <c r="D137" s="229"/>
      <c r="E137" s="228"/>
      <c r="F137" s="228"/>
      <c r="G137" s="228"/>
      <c r="H137" s="228"/>
      <c r="I137" s="228"/>
      <c r="J137" s="228"/>
      <c r="K137" s="228"/>
      <c r="L137" s="228"/>
      <c r="M137" s="228"/>
      <c r="N137" s="365"/>
      <c r="O137" s="366"/>
    </row>
    <row r="138" spans="2:15" s="227" customFormat="1" x14ac:dyDescent="0.15">
      <c r="B138" s="228"/>
      <c r="C138" s="228"/>
      <c r="D138" s="229"/>
      <c r="E138" s="228"/>
      <c r="F138" s="228"/>
      <c r="G138" s="228"/>
      <c r="H138" s="228"/>
      <c r="I138" s="228"/>
      <c r="J138" s="228"/>
      <c r="K138" s="228"/>
      <c r="L138" s="228"/>
      <c r="M138" s="228"/>
      <c r="N138" s="365"/>
      <c r="O138" s="366"/>
    </row>
    <row r="139" spans="2:15" s="227" customFormat="1" x14ac:dyDescent="0.15">
      <c r="B139" s="228"/>
      <c r="C139" s="228"/>
      <c r="D139" s="229"/>
      <c r="E139" s="228"/>
      <c r="F139" s="228"/>
      <c r="G139" s="228"/>
      <c r="H139" s="228"/>
      <c r="I139" s="228"/>
      <c r="J139" s="228"/>
      <c r="K139" s="228"/>
      <c r="L139" s="228"/>
      <c r="M139" s="228"/>
      <c r="N139" s="365"/>
      <c r="O139" s="366"/>
    </row>
    <row r="140" spans="2:15" s="227" customFormat="1" x14ac:dyDescent="0.15">
      <c r="B140" s="228"/>
      <c r="C140" s="228"/>
      <c r="D140" s="229"/>
      <c r="E140" s="228"/>
      <c r="F140" s="228"/>
      <c r="G140" s="228"/>
      <c r="H140" s="228"/>
      <c r="I140" s="228"/>
      <c r="J140" s="228"/>
      <c r="K140" s="228"/>
      <c r="L140" s="228"/>
      <c r="M140" s="228"/>
      <c r="N140" s="365"/>
      <c r="O140" s="366"/>
    </row>
    <row r="141" spans="2:15" s="227" customFormat="1" x14ac:dyDescent="0.15">
      <c r="B141" s="228"/>
      <c r="C141" s="228"/>
      <c r="D141" s="229"/>
      <c r="E141" s="228"/>
      <c r="F141" s="228"/>
      <c r="G141" s="228"/>
      <c r="H141" s="228"/>
      <c r="I141" s="228"/>
      <c r="J141" s="228"/>
      <c r="K141" s="228"/>
      <c r="L141" s="228"/>
      <c r="M141" s="228"/>
      <c r="N141" s="365"/>
      <c r="O141" s="366"/>
    </row>
    <row r="142" spans="2:15" s="227" customFormat="1" x14ac:dyDescent="0.15">
      <c r="B142" s="228"/>
      <c r="C142" s="228"/>
      <c r="D142" s="229"/>
      <c r="E142" s="228"/>
      <c r="F142" s="228"/>
      <c r="G142" s="228"/>
      <c r="H142" s="228"/>
      <c r="I142" s="228"/>
      <c r="J142" s="228"/>
      <c r="K142" s="228"/>
      <c r="L142" s="228"/>
      <c r="M142" s="228"/>
      <c r="N142" s="365"/>
      <c r="O142" s="366"/>
    </row>
    <row r="143" spans="2:15" s="227" customFormat="1" x14ac:dyDescent="0.15">
      <c r="B143" s="228"/>
      <c r="C143" s="228"/>
      <c r="D143" s="229"/>
      <c r="E143" s="228"/>
      <c r="F143" s="228"/>
      <c r="G143" s="228"/>
      <c r="H143" s="228"/>
      <c r="I143" s="228"/>
      <c r="J143" s="228"/>
      <c r="K143" s="228"/>
      <c r="L143" s="228"/>
      <c r="M143" s="228"/>
      <c r="N143" s="365"/>
      <c r="O143" s="366"/>
    </row>
    <row r="144" spans="2:15" s="227" customFormat="1" x14ac:dyDescent="0.15">
      <c r="B144" s="228"/>
      <c r="C144" s="228"/>
      <c r="D144" s="229"/>
      <c r="E144" s="228"/>
      <c r="F144" s="228"/>
      <c r="G144" s="228"/>
      <c r="H144" s="228"/>
      <c r="I144" s="228"/>
      <c r="J144" s="228"/>
      <c r="K144" s="228"/>
      <c r="L144" s="228"/>
      <c r="M144" s="228"/>
      <c r="N144" s="365"/>
      <c r="O144" s="366"/>
    </row>
    <row r="145" spans="2:15" s="227" customFormat="1" x14ac:dyDescent="0.15">
      <c r="B145" s="228"/>
      <c r="C145" s="228"/>
      <c r="D145" s="229"/>
      <c r="E145" s="228"/>
      <c r="F145" s="228"/>
      <c r="G145" s="228"/>
      <c r="H145" s="228"/>
      <c r="I145" s="228"/>
      <c r="J145" s="228"/>
      <c r="K145" s="228"/>
      <c r="L145" s="228"/>
      <c r="M145" s="228"/>
      <c r="N145" s="365"/>
      <c r="O145" s="366"/>
    </row>
    <row r="146" spans="2:15" s="227" customFormat="1" x14ac:dyDescent="0.15">
      <c r="B146" s="228"/>
      <c r="C146" s="228"/>
      <c r="D146" s="229"/>
      <c r="E146" s="228"/>
      <c r="F146" s="228"/>
      <c r="G146" s="228"/>
      <c r="H146" s="228"/>
      <c r="I146" s="228"/>
      <c r="J146" s="228"/>
      <c r="K146" s="228"/>
      <c r="L146" s="228"/>
      <c r="M146" s="228"/>
      <c r="N146" s="365"/>
      <c r="O146" s="366"/>
    </row>
    <row r="147" spans="2:15" s="227" customFormat="1" x14ac:dyDescent="0.15">
      <c r="B147" s="228"/>
      <c r="C147" s="228"/>
      <c r="D147" s="229"/>
      <c r="E147" s="228"/>
      <c r="F147" s="228"/>
      <c r="G147" s="228"/>
      <c r="H147" s="228"/>
      <c r="I147" s="228"/>
      <c r="J147" s="228"/>
      <c r="K147" s="228"/>
      <c r="L147" s="228"/>
      <c r="M147" s="228"/>
      <c r="N147" s="365"/>
      <c r="O147" s="366"/>
    </row>
    <row r="148" spans="2:15" s="227" customFormat="1" x14ac:dyDescent="0.15">
      <c r="B148" s="228"/>
      <c r="C148" s="228"/>
      <c r="D148" s="229"/>
      <c r="E148" s="228"/>
      <c r="F148" s="228"/>
      <c r="G148" s="228"/>
      <c r="H148" s="228"/>
      <c r="I148" s="228"/>
      <c r="J148" s="228"/>
      <c r="K148" s="228"/>
      <c r="L148" s="228"/>
      <c r="M148" s="228"/>
      <c r="N148" s="365"/>
      <c r="O148" s="366"/>
    </row>
    <row r="149" spans="2:15" s="227" customFormat="1" x14ac:dyDescent="0.15">
      <c r="B149" s="228"/>
      <c r="C149" s="228"/>
      <c r="D149" s="229"/>
      <c r="E149" s="228"/>
      <c r="F149" s="228"/>
      <c r="G149" s="228"/>
      <c r="H149" s="228"/>
      <c r="I149" s="228"/>
      <c r="J149" s="228"/>
      <c r="K149" s="228"/>
      <c r="L149" s="228"/>
      <c r="M149" s="228"/>
      <c r="N149" s="365"/>
      <c r="O149" s="366"/>
    </row>
    <row r="150" spans="2:15" s="227" customFormat="1" x14ac:dyDescent="0.15">
      <c r="B150" s="228"/>
      <c r="C150" s="228"/>
      <c r="D150" s="229"/>
      <c r="E150" s="228"/>
      <c r="F150" s="228"/>
      <c r="G150" s="228"/>
      <c r="H150" s="228"/>
      <c r="I150" s="228"/>
      <c r="J150" s="228"/>
      <c r="K150" s="228"/>
      <c r="L150" s="228"/>
      <c r="M150" s="228"/>
      <c r="N150" s="365"/>
      <c r="O150" s="366"/>
    </row>
    <row r="151" spans="2:15" s="227" customFormat="1" x14ac:dyDescent="0.15">
      <c r="B151" s="228"/>
      <c r="C151" s="228"/>
      <c r="D151" s="229"/>
      <c r="E151" s="228"/>
      <c r="F151" s="228"/>
      <c r="G151" s="228"/>
      <c r="H151" s="228"/>
      <c r="I151" s="228"/>
      <c r="J151" s="228"/>
      <c r="K151" s="228"/>
      <c r="L151" s="228"/>
      <c r="M151" s="228"/>
      <c r="N151" s="365"/>
      <c r="O151" s="366"/>
    </row>
    <row r="152" spans="2:15" s="227" customFormat="1" x14ac:dyDescent="0.15">
      <c r="B152" s="228"/>
      <c r="C152" s="228"/>
      <c r="D152" s="229"/>
      <c r="E152" s="228"/>
      <c r="F152" s="228"/>
      <c r="G152" s="228"/>
      <c r="H152" s="228"/>
      <c r="I152" s="228"/>
      <c r="J152" s="228"/>
      <c r="K152" s="228"/>
      <c r="L152" s="228"/>
      <c r="M152" s="228"/>
      <c r="N152" s="365"/>
      <c r="O152" s="366"/>
    </row>
    <row r="153" spans="2:15" s="227" customFormat="1" x14ac:dyDescent="0.15">
      <c r="B153" s="228"/>
      <c r="C153" s="228"/>
      <c r="D153" s="229"/>
      <c r="E153" s="228"/>
      <c r="F153" s="228"/>
      <c r="G153" s="228"/>
      <c r="H153" s="228"/>
      <c r="I153" s="228"/>
      <c r="J153" s="228"/>
      <c r="K153" s="228"/>
      <c r="L153" s="228"/>
      <c r="M153" s="228"/>
      <c r="N153" s="365"/>
      <c r="O153" s="366"/>
    </row>
    <row r="154" spans="2:15" s="227" customFormat="1" x14ac:dyDescent="0.15">
      <c r="B154" s="228"/>
      <c r="C154" s="228"/>
      <c r="D154" s="229"/>
      <c r="E154" s="228"/>
      <c r="F154" s="228"/>
      <c r="G154" s="228"/>
      <c r="H154" s="228"/>
      <c r="I154" s="228"/>
      <c r="J154" s="228"/>
      <c r="K154" s="228"/>
      <c r="L154" s="228"/>
      <c r="M154" s="228"/>
      <c r="N154" s="365"/>
      <c r="O154" s="366"/>
    </row>
    <row r="155" spans="2:15" s="227" customFormat="1" x14ac:dyDescent="0.15">
      <c r="B155" s="228"/>
      <c r="C155" s="228"/>
      <c r="D155" s="229"/>
      <c r="E155" s="228"/>
      <c r="F155" s="228"/>
      <c r="G155" s="228"/>
      <c r="H155" s="228"/>
      <c r="I155" s="228"/>
      <c r="J155" s="228"/>
      <c r="K155" s="228"/>
      <c r="L155" s="228"/>
      <c r="M155" s="228"/>
      <c r="N155" s="365"/>
      <c r="O155" s="366"/>
    </row>
    <row r="156" spans="2:15" s="227" customFormat="1" x14ac:dyDescent="0.15">
      <c r="B156" s="228"/>
      <c r="C156" s="228"/>
      <c r="D156" s="229"/>
      <c r="E156" s="228"/>
      <c r="F156" s="228"/>
      <c r="G156" s="228"/>
      <c r="H156" s="228"/>
      <c r="I156" s="228"/>
      <c r="J156" s="228"/>
      <c r="K156" s="228"/>
      <c r="L156" s="228"/>
      <c r="M156" s="228"/>
      <c r="N156" s="365"/>
      <c r="O156" s="366"/>
    </row>
    <row r="157" spans="2:15" s="227" customFormat="1" x14ac:dyDescent="0.15">
      <c r="B157" s="228"/>
      <c r="C157" s="228"/>
      <c r="D157" s="229"/>
      <c r="E157" s="228"/>
      <c r="F157" s="228"/>
      <c r="G157" s="228"/>
      <c r="H157" s="228"/>
      <c r="I157" s="228"/>
      <c r="J157" s="228"/>
      <c r="K157" s="228"/>
      <c r="L157" s="228"/>
      <c r="M157" s="228"/>
      <c r="N157" s="365"/>
      <c r="O157" s="366"/>
    </row>
    <row r="158" spans="2:15" s="227" customFormat="1" x14ac:dyDescent="0.15">
      <c r="B158" s="228"/>
      <c r="C158" s="228"/>
      <c r="D158" s="229"/>
      <c r="E158" s="228"/>
      <c r="F158" s="228"/>
      <c r="G158" s="228"/>
      <c r="H158" s="228"/>
      <c r="I158" s="228"/>
      <c r="J158" s="228"/>
      <c r="K158" s="228"/>
      <c r="L158" s="228"/>
      <c r="M158" s="228"/>
      <c r="N158" s="365"/>
      <c r="O158" s="366"/>
    </row>
    <row r="159" spans="2:15" s="227" customFormat="1" x14ac:dyDescent="0.15">
      <c r="B159" s="228"/>
      <c r="C159" s="228"/>
      <c r="D159" s="229"/>
      <c r="E159" s="228"/>
      <c r="F159" s="228"/>
      <c r="G159" s="228"/>
      <c r="H159" s="228"/>
      <c r="I159" s="228"/>
      <c r="J159" s="228"/>
      <c r="K159" s="228"/>
      <c r="L159" s="228"/>
      <c r="M159" s="228"/>
      <c r="N159" s="365"/>
      <c r="O159" s="366"/>
    </row>
    <row r="160" spans="2:15" s="227" customFormat="1" x14ac:dyDescent="0.15">
      <c r="B160" s="228"/>
      <c r="C160" s="228"/>
      <c r="D160" s="229"/>
      <c r="E160" s="228"/>
      <c r="F160" s="228"/>
      <c r="G160" s="228"/>
      <c r="H160" s="228"/>
      <c r="I160" s="228"/>
      <c r="J160" s="228"/>
      <c r="K160" s="228"/>
      <c r="L160" s="228"/>
      <c r="M160" s="228"/>
      <c r="N160" s="365"/>
      <c r="O160" s="366"/>
    </row>
    <row r="161" spans="2:15" s="227" customFormat="1" x14ac:dyDescent="0.15">
      <c r="B161" s="228"/>
      <c r="C161" s="228"/>
      <c r="D161" s="229"/>
      <c r="E161" s="228"/>
      <c r="F161" s="228"/>
      <c r="G161" s="228"/>
      <c r="H161" s="228"/>
      <c r="I161" s="228"/>
      <c r="J161" s="228"/>
      <c r="K161" s="228"/>
      <c r="L161" s="228"/>
      <c r="M161" s="228"/>
      <c r="N161" s="365"/>
      <c r="O161" s="366"/>
    </row>
    <row r="162" spans="2:15" s="227" customFormat="1" x14ac:dyDescent="0.15">
      <c r="B162" s="228"/>
      <c r="C162" s="228"/>
      <c r="D162" s="229"/>
      <c r="E162" s="228"/>
      <c r="F162" s="228"/>
      <c r="G162" s="228"/>
      <c r="H162" s="228"/>
      <c r="I162" s="228"/>
      <c r="J162" s="228"/>
      <c r="K162" s="228"/>
      <c r="L162" s="228"/>
      <c r="M162" s="228"/>
      <c r="N162" s="365"/>
      <c r="O162" s="366"/>
    </row>
    <row r="163" spans="2:15" s="227" customFormat="1" x14ac:dyDescent="0.15">
      <c r="B163" s="228"/>
      <c r="C163" s="228"/>
      <c r="D163" s="229"/>
      <c r="E163" s="228"/>
      <c r="F163" s="228"/>
      <c r="G163" s="228"/>
      <c r="H163" s="228"/>
      <c r="I163" s="228"/>
      <c r="J163" s="228"/>
      <c r="K163" s="228"/>
      <c r="L163" s="228"/>
      <c r="M163" s="228"/>
      <c r="N163" s="365"/>
      <c r="O163" s="366"/>
    </row>
    <row r="164" spans="2:15" s="227" customFormat="1" x14ac:dyDescent="0.15">
      <c r="B164" s="228"/>
      <c r="C164" s="228"/>
      <c r="D164" s="229"/>
      <c r="E164" s="228"/>
      <c r="F164" s="228"/>
      <c r="G164" s="228"/>
      <c r="H164" s="228"/>
      <c r="I164" s="228"/>
      <c r="J164" s="228"/>
      <c r="K164" s="228"/>
      <c r="L164" s="228"/>
      <c r="M164" s="228"/>
      <c r="N164" s="365"/>
      <c r="O164" s="366"/>
    </row>
    <row r="165" spans="2:15" s="227" customFormat="1" x14ac:dyDescent="0.15">
      <c r="B165" s="228"/>
      <c r="C165" s="228"/>
      <c r="D165" s="229"/>
      <c r="E165" s="228"/>
      <c r="F165" s="228"/>
      <c r="G165" s="228"/>
      <c r="H165" s="228"/>
      <c r="I165" s="228"/>
      <c r="J165" s="228"/>
      <c r="K165" s="228"/>
      <c r="L165" s="228"/>
      <c r="M165" s="228"/>
      <c r="N165" s="365"/>
      <c r="O165" s="366"/>
    </row>
    <row r="166" spans="2:15" s="227" customFormat="1" x14ac:dyDescent="0.15">
      <c r="B166" s="228"/>
      <c r="C166" s="228"/>
      <c r="D166" s="229"/>
      <c r="E166" s="228"/>
      <c r="F166" s="228"/>
      <c r="G166" s="228"/>
      <c r="H166" s="228"/>
      <c r="I166" s="228"/>
      <c r="J166" s="228"/>
      <c r="K166" s="228"/>
      <c r="L166" s="228"/>
      <c r="M166" s="228"/>
      <c r="N166" s="365"/>
      <c r="O166" s="366"/>
    </row>
    <row r="167" spans="2:15" s="227" customFormat="1" x14ac:dyDescent="0.15">
      <c r="B167" s="228"/>
      <c r="C167" s="228"/>
      <c r="D167" s="229"/>
      <c r="E167" s="228"/>
      <c r="F167" s="228"/>
      <c r="G167" s="228"/>
      <c r="H167" s="228"/>
      <c r="I167" s="228"/>
      <c r="J167" s="228"/>
      <c r="K167" s="228"/>
      <c r="L167" s="228"/>
      <c r="M167" s="228"/>
      <c r="N167" s="365"/>
      <c r="O167" s="366"/>
    </row>
    <row r="168" spans="2:15" s="227" customFormat="1" x14ac:dyDescent="0.15">
      <c r="B168" s="228"/>
      <c r="C168" s="228"/>
      <c r="D168" s="229"/>
      <c r="E168" s="228"/>
      <c r="F168" s="228"/>
      <c r="G168" s="228"/>
      <c r="H168" s="228"/>
      <c r="I168" s="228"/>
      <c r="J168" s="228"/>
      <c r="K168" s="228"/>
      <c r="L168" s="228"/>
      <c r="M168" s="228"/>
      <c r="N168" s="365"/>
      <c r="O168" s="366"/>
    </row>
    <row r="169" spans="2:15" s="227" customFormat="1" x14ac:dyDescent="0.15">
      <c r="B169" s="228"/>
      <c r="C169" s="228"/>
      <c r="D169" s="229"/>
      <c r="E169" s="228"/>
      <c r="F169" s="228"/>
      <c r="G169" s="228"/>
      <c r="H169" s="228"/>
      <c r="I169" s="228"/>
      <c r="J169" s="228"/>
      <c r="K169" s="228"/>
      <c r="L169" s="228"/>
      <c r="M169" s="228"/>
      <c r="N169" s="365"/>
      <c r="O169" s="366"/>
    </row>
    <row r="170" spans="2:15" s="227" customFormat="1" x14ac:dyDescent="0.15">
      <c r="B170" s="228"/>
      <c r="C170" s="228"/>
      <c r="D170" s="229"/>
      <c r="E170" s="228"/>
      <c r="F170" s="228"/>
      <c r="G170" s="228"/>
      <c r="H170" s="228"/>
      <c r="I170" s="228"/>
      <c r="J170" s="228"/>
      <c r="K170" s="228"/>
      <c r="L170" s="228"/>
      <c r="M170" s="228"/>
      <c r="N170" s="365"/>
      <c r="O170" s="366"/>
    </row>
    <row r="171" spans="2:15" s="227" customFormat="1" x14ac:dyDescent="0.15">
      <c r="B171" s="228"/>
      <c r="C171" s="228"/>
      <c r="D171" s="229"/>
      <c r="E171" s="228"/>
      <c r="F171" s="228"/>
      <c r="G171" s="228"/>
      <c r="H171" s="228"/>
      <c r="I171" s="228"/>
      <c r="J171" s="228"/>
      <c r="K171" s="228"/>
      <c r="L171" s="228"/>
      <c r="M171" s="228"/>
      <c r="N171" s="365"/>
      <c r="O171" s="366"/>
    </row>
    <row r="172" spans="2:15" s="227" customFormat="1" x14ac:dyDescent="0.15">
      <c r="B172" s="228"/>
      <c r="C172" s="228"/>
      <c r="D172" s="229"/>
      <c r="E172" s="228"/>
      <c r="F172" s="228"/>
      <c r="G172" s="228"/>
      <c r="H172" s="228"/>
      <c r="I172" s="228"/>
      <c r="J172" s="228"/>
      <c r="K172" s="228"/>
      <c r="L172" s="228"/>
      <c r="M172" s="228"/>
      <c r="N172" s="365"/>
      <c r="O172" s="366"/>
    </row>
    <row r="173" spans="2:15" s="227" customFormat="1" x14ac:dyDescent="0.15">
      <c r="B173" s="228"/>
      <c r="C173" s="228"/>
      <c r="D173" s="229"/>
      <c r="E173" s="228"/>
      <c r="F173" s="228"/>
      <c r="G173" s="228"/>
      <c r="H173" s="228"/>
      <c r="I173" s="228"/>
      <c r="J173" s="228"/>
      <c r="K173" s="228"/>
      <c r="L173" s="228"/>
      <c r="M173" s="228"/>
      <c r="N173" s="365"/>
      <c r="O173" s="366"/>
    </row>
    <row r="174" spans="2:15" s="227" customFormat="1" x14ac:dyDescent="0.15">
      <c r="B174" s="228"/>
      <c r="C174" s="228"/>
      <c r="D174" s="229"/>
      <c r="E174" s="228"/>
      <c r="F174" s="228"/>
      <c r="G174" s="228"/>
      <c r="H174" s="228"/>
      <c r="I174" s="228"/>
      <c r="J174" s="228"/>
      <c r="K174" s="228"/>
      <c r="L174" s="228"/>
      <c r="M174" s="228"/>
      <c r="N174" s="365"/>
      <c r="O174" s="366"/>
    </row>
    <row r="175" spans="2:15" s="227" customFormat="1" x14ac:dyDescent="0.15">
      <c r="B175" s="228"/>
      <c r="C175" s="228"/>
      <c r="D175" s="229"/>
      <c r="E175" s="228"/>
      <c r="F175" s="228"/>
      <c r="G175" s="228"/>
      <c r="H175" s="228"/>
      <c r="I175" s="228"/>
      <c r="J175" s="228"/>
      <c r="K175" s="228"/>
      <c r="L175" s="228"/>
      <c r="M175" s="228"/>
      <c r="N175" s="365"/>
      <c r="O175" s="366"/>
    </row>
    <row r="176" spans="2:15" s="227" customFormat="1" x14ac:dyDescent="0.15">
      <c r="B176" s="228"/>
      <c r="C176" s="228"/>
      <c r="D176" s="229"/>
      <c r="E176" s="228"/>
      <c r="F176" s="228"/>
      <c r="G176" s="228"/>
      <c r="H176" s="228"/>
      <c r="I176" s="228"/>
      <c r="J176" s="228"/>
      <c r="K176" s="228"/>
      <c r="L176" s="228"/>
      <c r="M176" s="228"/>
      <c r="N176" s="365"/>
      <c r="O176" s="366"/>
    </row>
    <row r="177" spans="2:15" s="227" customFormat="1" x14ac:dyDescent="0.15">
      <c r="B177" s="228"/>
      <c r="C177" s="228"/>
      <c r="D177" s="229"/>
      <c r="E177" s="228"/>
      <c r="F177" s="228"/>
      <c r="G177" s="228"/>
      <c r="H177" s="228"/>
      <c r="I177" s="228"/>
      <c r="J177" s="228"/>
      <c r="K177" s="228"/>
      <c r="L177" s="228"/>
      <c r="M177" s="228"/>
      <c r="N177" s="365"/>
      <c r="O177" s="366"/>
    </row>
    <row r="178" spans="2:15" s="227" customFormat="1" x14ac:dyDescent="0.15">
      <c r="B178" s="228"/>
      <c r="C178" s="228"/>
      <c r="D178" s="229"/>
      <c r="E178" s="228"/>
      <c r="F178" s="228"/>
      <c r="G178" s="228"/>
      <c r="H178" s="228"/>
      <c r="I178" s="228"/>
      <c r="J178" s="228"/>
      <c r="K178" s="228"/>
      <c r="L178" s="228"/>
      <c r="M178" s="228"/>
      <c r="N178" s="365"/>
      <c r="O178" s="366"/>
    </row>
    <row r="179" spans="2:15" s="227" customFormat="1" x14ac:dyDescent="0.15">
      <c r="B179" s="228"/>
      <c r="C179" s="228"/>
      <c r="D179" s="229"/>
      <c r="E179" s="228"/>
      <c r="F179" s="228"/>
      <c r="G179" s="228"/>
      <c r="H179" s="228"/>
      <c r="I179" s="228"/>
      <c r="J179" s="228"/>
      <c r="K179" s="228"/>
      <c r="L179" s="228"/>
      <c r="M179" s="228"/>
      <c r="N179" s="365"/>
      <c r="O179" s="366"/>
    </row>
    <row r="180" spans="2:15" s="227" customFormat="1" x14ac:dyDescent="0.15">
      <c r="B180" s="228"/>
      <c r="C180" s="228"/>
      <c r="D180" s="229"/>
      <c r="E180" s="228"/>
      <c r="F180" s="228"/>
      <c r="G180" s="228"/>
      <c r="H180" s="228"/>
      <c r="I180" s="228"/>
      <c r="J180" s="228"/>
      <c r="K180" s="228"/>
      <c r="L180" s="228"/>
      <c r="M180" s="228"/>
      <c r="N180" s="365"/>
      <c r="O180" s="366"/>
    </row>
    <row r="181" spans="2:15" s="227" customFormat="1" x14ac:dyDescent="0.15">
      <c r="B181" s="228"/>
      <c r="C181" s="228"/>
      <c r="D181" s="229"/>
      <c r="E181" s="228"/>
      <c r="F181" s="228"/>
      <c r="G181" s="228"/>
      <c r="H181" s="228"/>
      <c r="I181" s="228"/>
      <c r="J181" s="228"/>
      <c r="K181" s="228"/>
      <c r="L181" s="228"/>
      <c r="M181" s="228"/>
      <c r="N181" s="365"/>
      <c r="O181" s="366"/>
    </row>
    <row r="182" spans="2:15" s="227" customFormat="1" x14ac:dyDescent="0.15">
      <c r="B182" s="228"/>
      <c r="C182" s="228"/>
      <c r="D182" s="229"/>
      <c r="E182" s="228"/>
      <c r="F182" s="228"/>
      <c r="G182" s="228"/>
      <c r="H182" s="228"/>
      <c r="I182" s="228"/>
      <c r="J182" s="228"/>
      <c r="K182" s="228"/>
      <c r="L182" s="228"/>
      <c r="M182" s="228"/>
      <c r="N182" s="365"/>
      <c r="O182" s="366"/>
    </row>
    <row r="183" spans="2:15" s="227" customFormat="1" x14ac:dyDescent="0.15">
      <c r="B183" s="228"/>
      <c r="C183" s="228"/>
      <c r="D183" s="229"/>
      <c r="E183" s="228"/>
      <c r="F183" s="228"/>
      <c r="G183" s="228"/>
      <c r="H183" s="228"/>
      <c r="I183" s="228"/>
      <c r="J183" s="228"/>
      <c r="K183" s="228"/>
      <c r="L183" s="228"/>
      <c r="M183" s="228"/>
      <c r="N183" s="365"/>
      <c r="O183" s="366"/>
    </row>
    <row r="184" spans="2:15" s="227" customFormat="1" x14ac:dyDescent="0.15">
      <c r="B184" s="228"/>
      <c r="C184" s="228"/>
      <c r="D184" s="229"/>
      <c r="E184" s="228"/>
      <c r="F184" s="228"/>
      <c r="G184" s="228"/>
      <c r="H184" s="228"/>
      <c r="I184" s="228"/>
      <c r="J184" s="228"/>
      <c r="K184" s="228"/>
      <c r="L184" s="228"/>
      <c r="M184" s="228"/>
      <c r="N184" s="365"/>
      <c r="O184" s="366"/>
    </row>
    <row r="185" spans="2:15" s="227" customFormat="1" x14ac:dyDescent="0.15">
      <c r="B185" s="228"/>
      <c r="C185" s="228"/>
      <c r="D185" s="229"/>
      <c r="E185" s="228"/>
      <c r="F185" s="228"/>
      <c r="G185" s="228"/>
      <c r="H185" s="228"/>
      <c r="I185" s="228"/>
      <c r="J185" s="228"/>
      <c r="K185" s="228"/>
      <c r="L185" s="228"/>
      <c r="M185" s="228"/>
      <c r="N185" s="365"/>
      <c r="O185" s="366"/>
    </row>
    <row r="186" spans="2:15" s="227" customFormat="1" x14ac:dyDescent="0.15">
      <c r="B186" s="228"/>
      <c r="C186" s="228"/>
      <c r="D186" s="229"/>
      <c r="E186" s="228"/>
      <c r="F186" s="228"/>
      <c r="G186" s="228"/>
      <c r="H186" s="228"/>
      <c r="I186" s="228"/>
      <c r="J186" s="228"/>
      <c r="K186" s="228"/>
      <c r="L186" s="228"/>
      <c r="M186" s="228"/>
      <c r="N186" s="365"/>
      <c r="O186" s="366"/>
    </row>
    <row r="187" spans="2:15" s="227" customFormat="1" x14ac:dyDescent="0.15">
      <c r="B187" s="228"/>
      <c r="C187" s="228"/>
      <c r="D187" s="229"/>
      <c r="E187" s="228"/>
      <c r="F187" s="228"/>
      <c r="G187" s="228"/>
      <c r="H187" s="228"/>
      <c r="I187" s="228"/>
      <c r="J187" s="228"/>
      <c r="K187" s="228"/>
      <c r="L187" s="228"/>
      <c r="M187" s="228"/>
      <c r="N187" s="365"/>
      <c r="O187" s="366"/>
    </row>
    <row r="188" spans="2:15" s="227" customFormat="1" x14ac:dyDescent="0.15">
      <c r="B188" s="228"/>
      <c r="C188" s="228"/>
      <c r="D188" s="229"/>
      <c r="E188" s="228"/>
      <c r="F188" s="228"/>
      <c r="G188" s="228"/>
      <c r="H188" s="228"/>
      <c r="I188" s="228"/>
      <c r="J188" s="228"/>
      <c r="K188" s="228"/>
      <c r="L188" s="228"/>
      <c r="M188" s="228"/>
      <c r="N188" s="365"/>
      <c r="O188" s="366"/>
    </row>
    <row r="189" spans="2:15" s="227" customFormat="1" x14ac:dyDescent="0.15">
      <c r="B189" s="228"/>
      <c r="C189" s="228"/>
      <c r="D189" s="229"/>
      <c r="E189" s="228"/>
      <c r="F189" s="228"/>
      <c r="G189" s="228"/>
      <c r="H189" s="228"/>
      <c r="I189" s="228"/>
      <c r="J189" s="228"/>
      <c r="K189" s="228"/>
      <c r="L189" s="228"/>
      <c r="M189" s="228"/>
      <c r="N189" s="365"/>
      <c r="O189" s="366"/>
    </row>
    <row r="190" spans="2:15" s="227" customFormat="1" x14ac:dyDescent="0.15">
      <c r="B190" s="228"/>
      <c r="C190" s="228"/>
      <c r="D190" s="229"/>
      <c r="E190" s="228"/>
      <c r="F190" s="228"/>
      <c r="G190" s="228"/>
      <c r="H190" s="228"/>
      <c r="I190" s="228"/>
      <c r="J190" s="228"/>
      <c r="K190" s="228"/>
      <c r="L190" s="228"/>
      <c r="M190" s="228"/>
      <c r="N190" s="365"/>
      <c r="O190" s="366"/>
    </row>
    <row r="191" spans="2:15" s="227" customFormat="1" x14ac:dyDescent="0.15">
      <c r="B191" s="228"/>
      <c r="C191" s="228"/>
      <c r="D191" s="229"/>
      <c r="E191" s="228"/>
      <c r="F191" s="228"/>
      <c r="G191" s="228"/>
      <c r="H191" s="228"/>
      <c r="I191" s="228"/>
      <c r="J191" s="228"/>
      <c r="K191" s="228"/>
      <c r="L191" s="228"/>
      <c r="M191" s="228"/>
      <c r="N191" s="365"/>
      <c r="O191" s="366"/>
    </row>
    <row r="192" spans="2:15" s="227" customFormat="1" x14ac:dyDescent="0.15">
      <c r="B192" s="228"/>
      <c r="C192" s="228"/>
      <c r="D192" s="229"/>
      <c r="E192" s="228"/>
      <c r="F192" s="228"/>
      <c r="G192" s="228"/>
      <c r="H192" s="228"/>
      <c r="I192" s="228"/>
      <c r="J192" s="228"/>
      <c r="K192" s="228"/>
      <c r="L192" s="228"/>
      <c r="M192" s="228"/>
      <c r="N192" s="365"/>
      <c r="O192" s="366"/>
    </row>
    <row r="193" spans="2:15" s="227" customFormat="1" x14ac:dyDescent="0.15">
      <c r="B193" s="228"/>
      <c r="C193" s="228"/>
      <c r="D193" s="229"/>
      <c r="E193" s="228"/>
      <c r="F193" s="228"/>
      <c r="G193" s="228"/>
      <c r="H193" s="228"/>
      <c r="I193" s="228"/>
      <c r="J193" s="228"/>
      <c r="K193" s="228"/>
      <c r="L193" s="228"/>
      <c r="M193" s="228"/>
      <c r="N193" s="365"/>
      <c r="O193" s="366"/>
    </row>
    <row r="194" spans="2:15" s="227" customFormat="1" x14ac:dyDescent="0.15">
      <c r="B194" s="228"/>
      <c r="C194" s="228"/>
      <c r="D194" s="229"/>
      <c r="E194" s="228"/>
      <c r="F194" s="228"/>
      <c r="G194" s="228"/>
      <c r="H194" s="228"/>
      <c r="I194" s="228"/>
      <c r="J194" s="228"/>
      <c r="K194" s="228"/>
      <c r="L194" s="228"/>
      <c r="M194" s="228"/>
      <c r="N194" s="365"/>
      <c r="O194" s="366"/>
    </row>
    <row r="195" spans="2:15" s="227" customFormat="1" x14ac:dyDescent="0.15">
      <c r="B195" s="228"/>
      <c r="C195" s="228"/>
      <c r="D195" s="229"/>
      <c r="E195" s="228"/>
      <c r="F195" s="228"/>
      <c r="G195" s="228"/>
      <c r="H195" s="228"/>
      <c r="I195" s="228"/>
      <c r="J195" s="228"/>
      <c r="K195" s="228"/>
      <c r="L195" s="228"/>
      <c r="M195" s="228"/>
      <c r="N195" s="365"/>
      <c r="O195" s="366"/>
    </row>
    <row r="196" spans="2:15" s="227" customFormat="1" x14ac:dyDescent="0.15">
      <c r="B196" s="228"/>
      <c r="C196" s="228"/>
      <c r="D196" s="229"/>
      <c r="E196" s="228"/>
      <c r="F196" s="228"/>
      <c r="G196" s="228"/>
      <c r="H196" s="228"/>
      <c r="I196" s="228"/>
      <c r="J196" s="228"/>
      <c r="K196" s="228"/>
      <c r="L196" s="228"/>
      <c r="M196" s="228"/>
      <c r="N196" s="365"/>
      <c r="O196" s="366"/>
    </row>
    <row r="197" spans="2:15" s="227" customFormat="1" x14ac:dyDescent="0.15">
      <c r="B197" s="228"/>
      <c r="C197" s="228"/>
      <c r="D197" s="229"/>
      <c r="E197" s="228"/>
      <c r="F197" s="228"/>
      <c r="G197" s="228"/>
      <c r="H197" s="228"/>
      <c r="I197" s="228"/>
      <c r="J197" s="228"/>
      <c r="K197" s="228"/>
      <c r="L197" s="228"/>
      <c r="M197" s="228"/>
      <c r="N197" s="365"/>
      <c r="O197" s="366"/>
    </row>
    <row r="198" spans="2:15" s="227" customFormat="1" x14ac:dyDescent="0.15">
      <c r="B198" s="228"/>
      <c r="C198" s="228"/>
      <c r="D198" s="229"/>
      <c r="E198" s="228"/>
      <c r="F198" s="228"/>
      <c r="G198" s="228"/>
      <c r="H198" s="228"/>
      <c r="I198" s="228"/>
      <c r="J198" s="228"/>
      <c r="K198" s="228"/>
      <c r="L198" s="228"/>
      <c r="M198" s="228"/>
      <c r="N198" s="365"/>
      <c r="O198" s="366"/>
    </row>
    <row r="199" spans="2:15" s="227" customFormat="1" x14ac:dyDescent="0.15">
      <c r="B199" s="228"/>
      <c r="C199" s="228"/>
      <c r="D199" s="229"/>
      <c r="E199" s="228"/>
      <c r="F199" s="228"/>
      <c r="G199" s="228"/>
      <c r="H199" s="228"/>
      <c r="I199" s="228"/>
      <c r="J199" s="228"/>
      <c r="K199" s="228"/>
      <c r="L199" s="228"/>
      <c r="M199" s="228"/>
      <c r="N199" s="365"/>
      <c r="O199" s="366"/>
    </row>
    <row r="200" spans="2:15" s="227" customFormat="1" x14ac:dyDescent="0.15">
      <c r="B200" s="228"/>
      <c r="C200" s="228"/>
      <c r="D200" s="229"/>
      <c r="E200" s="228"/>
      <c r="F200" s="228"/>
      <c r="G200" s="228"/>
      <c r="H200" s="228"/>
      <c r="I200" s="228"/>
      <c r="J200" s="228"/>
      <c r="K200" s="228"/>
      <c r="L200" s="228"/>
      <c r="M200" s="228"/>
      <c r="N200" s="365"/>
      <c r="O200" s="366"/>
    </row>
    <row r="201" spans="2:15" s="227" customFormat="1" x14ac:dyDescent="0.15">
      <c r="B201" s="228"/>
      <c r="C201" s="228"/>
      <c r="D201" s="229"/>
      <c r="E201" s="228"/>
      <c r="F201" s="228"/>
      <c r="G201" s="228"/>
      <c r="H201" s="228"/>
      <c r="I201" s="228"/>
      <c r="J201" s="228"/>
      <c r="K201" s="228"/>
      <c r="L201" s="228"/>
      <c r="M201" s="228"/>
      <c r="N201" s="365"/>
      <c r="O201" s="366"/>
    </row>
    <row r="202" spans="2:15" s="227" customFormat="1" x14ac:dyDescent="0.15">
      <c r="B202" s="228"/>
      <c r="C202" s="228"/>
      <c r="D202" s="229"/>
      <c r="E202" s="228"/>
      <c r="F202" s="228"/>
      <c r="G202" s="228"/>
      <c r="H202" s="228"/>
      <c r="I202" s="228"/>
      <c r="J202" s="228"/>
      <c r="K202" s="228"/>
      <c r="L202" s="228"/>
      <c r="M202" s="228"/>
      <c r="N202" s="365"/>
      <c r="O202" s="366"/>
    </row>
    <row r="203" spans="2:15" s="227" customFormat="1" x14ac:dyDescent="0.15">
      <c r="B203" s="228"/>
      <c r="C203" s="228"/>
      <c r="D203" s="229"/>
      <c r="E203" s="228"/>
      <c r="F203" s="228"/>
      <c r="G203" s="228"/>
      <c r="H203" s="228"/>
      <c r="I203" s="228"/>
      <c r="J203" s="228"/>
      <c r="K203" s="228"/>
      <c r="L203" s="228"/>
      <c r="M203" s="228"/>
      <c r="N203" s="365"/>
      <c r="O203" s="366"/>
    </row>
    <row r="204" spans="2:15" s="227" customFormat="1" x14ac:dyDescent="0.15">
      <c r="B204" s="228"/>
      <c r="C204" s="228"/>
      <c r="D204" s="229"/>
      <c r="E204" s="228"/>
      <c r="F204" s="228"/>
      <c r="G204" s="228"/>
      <c r="H204" s="228"/>
      <c r="I204" s="228"/>
      <c r="J204" s="228"/>
      <c r="K204" s="228"/>
      <c r="L204" s="228"/>
      <c r="M204" s="228"/>
      <c r="N204" s="365"/>
      <c r="O204" s="366"/>
    </row>
    <row r="205" spans="2:15" s="227" customFormat="1" x14ac:dyDescent="0.15">
      <c r="B205" s="228"/>
      <c r="C205" s="228"/>
      <c r="D205" s="229"/>
      <c r="E205" s="228"/>
      <c r="F205" s="228"/>
      <c r="G205" s="228"/>
      <c r="H205" s="228"/>
      <c r="I205" s="228"/>
      <c r="J205" s="228"/>
      <c r="K205" s="228"/>
      <c r="L205" s="228"/>
      <c r="M205" s="228"/>
      <c r="N205" s="365"/>
      <c r="O205" s="366"/>
    </row>
    <row r="206" spans="2:15" s="227" customFormat="1" x14ac:dyDescent="0.15">
      <c r="B206" s="228"/>
      <c r="C206" s="228"/>
      <c r="D206" s="229"/>
      <c r="E206" s="228"/>
      <c r="F206" s="228"/>
      <c r="G206" s="228"/>
      <c r="H206" s="228"/>
      <c r="I206" s="228"/>
      <c r="J206" s="228"/>
      <c r="K206" s="228"/>
      <c r="L206" s="228"/>
      <c r="M206" s="228"/>
      <c r="N206" s="365"/>
      <c r="O206" s="366"/>
    </row>
    <row r="207" spans="2:15" s="227" customFormat="1" x14ac:dyDescent="0.15">
      <c r="B207" s="228"/>
      <c r="C207" s="228"/>
      <c r="D207" s="229"/>
      <c r="E207" s="228"/>
      <c r="F207" s="228"/>
      <c r="G207" s="228"/>
      <c r="H207" s="228"/>
      <c r="I207" s="228"/>
      <c r="J207" s="228"/>
      <c r="K207" s="228"/>
      <c r="L207" s="228"/>
      <c r="M207" s="228"/>
      <c r="N207" s="365"/>
      <c r="O207" s="366"/>
    </row>
    <row r="208" spans="2:15" s="227" customFormat="1" x14ac:dyDescent="0.15">
      <c r="B208" s="228"/>
      <c r="C208" s="228"/>
      <c r="D208" s="229"/>
      <c r="E208" s="228"/>
      <c r="F208" s="228"/>
      <c r="G208" s="228"/>
      <c r="H208" s="228"/>
      <c r="I208" s="228"/>
      <c r="J208" s="228"/>
      <c r="K208" s="228"/>
      <c r="L208" s="228"/>
      <c r="M208" s="228"/>
      <c r="N208" s="365"/>
      <c r="O208" s="366"/>
    </row>
    <row r="209" spans="2:15" s="227" customFormat="1" x14ac:dyDescent="0.15">
      <c r="B209" s="228"/>
      <c r="C209" s="228"/>
      <c r="D209" s="229"/>
      <c r="E209" s="228"/>
      <c r="F209" s="228"/>
      <c r="G209" s="228"/>
      <c r="H209" s="228"/>
      <c r="I209" s="228"/>
      <c r="J209" s="228"/>
      <c r="K209" s="228"/>
      <c r="L209" s="228"/>
      <c r="M209" s="228"/>
      <c r="N209" s="365"/>
      <c r="O209" s="366"/>
    </row>
    <row r="210" spans="2:15" s="227" customFormat="1" x14ac:dyDescent="0.15">
      <c r="B210" s="228"/>
      <c r="C210" s="228"/>
      <c r="D210" s="229"/>
      <c r="E210" s="228"/>
      <c r="F210" s="228"/>
      <c r="G210" s="228"/>
      <c r="H210" s="228"/>
      <c r="I210" s="228"/>
      <c r="J210" s="228"/>
      <c r="K210" s="228"/>
      <c r="L210" s="228"/>
      <c r="M210" s="228"/>
      <c r="N210" s="365"/>
      <c r="O210" s="366"/>
    </row>
    <row r="211" spans="2:15" s="227" customFormat="1" x14ac:dyDescent="0.15">
      <c r="B211" s="228"/>
      <c r="C211" s="228"/>
      <c r="D211" s="229"/>
      <c r="E211" s="228"/>
      <c r="F211" s="228"/>
      <c r="G211" s="228"/>
      <c r="H211" s="228"/>
      <c r="I211" s="228"/>
      <c r="J211" s="228"/>
      <c r="K211" s="228"/>
      <c r="L211" s="228"/>
      <c r="M211" s="228"/>
      <c r="N211" s="365"/>
      <c r="O211" s="366"/>
    </row>
    <row r="212" spans="2:15" s="227" customFormat="1" x14ac:dyDescent="0.15">
      <c r="B212" s="228"/>
      <c r="C212" s="228"/>
      <c r="D212" s="229"/>
      <c r="E212" s="228"/>
      <c r="F212" s="228"/>
      <c r="G212" s="228"/>
      <c r="H212" s="228"/>
      <c r="I212" s="228"/>
      <c r="J212" s="228"/>
      <c r="K212" s="228"/>
      <c r="L212" s="228"/>
      <c r="M212" s="228"/>
      <c r="N212" s="365"/>
      <c r="O212" s="366"/>
    </row>
    <row r="213" spans="2:15" s="227" customFormat="1" x14ac:dyDescent="0.15">
      <c r="B213" s="228"/>
      <c r="C213" s="228"/>
      <c r="D213" s="229"/>
      <c r="E213" s="228"/>
      <c r="F213" s="228"/>
      <c r="G213" s="228"/>
      <c r="H213" s="228"/>
      <c r="I213" s="228"/>
      <c r="J213" s="228"/>
      <c r="K213" s="228"/>
      <c r="L213" s="228"/>
      <c r="M213" s="228"/>
      <c r="N213" s="365"/>
      <c r="O213" s="366"/>
    </row>
    <row r="214" spans="2:15" s="227" customFormat="1" x14ac:dyDescent="0.15">
      <c r="B214" s="228"/>
      <c r="C214" s="228"/>
      <c r="D214" s="229"/>
      <c r="E214" s="228"/>
      <c r="F214" s="228"/>
      <c r="G214" s="228"/>
      <c r="H214" s="228"/>
      <c r="I214" s="228"/>
      <c r="J214" s="228"/>
      <c r="K214" s="228"/>
      <c r="L214" s="228"/>
      <c r="M214" s="228"/>
      <c r="N214" s="365"/>
      <c r="O214" s="366"/>
    </row>
    <row r="215" spans="2:15" s="227" customFormat="1" x14ac:dyDescent="0.15">
      <c r="B215" s="228"/>
      <c r="C215" s="228"/>
      <c r="D215" s="229"/>
      <c r="E215" s="228"/>
      <c r="F215" s="228"/>
      <c r="G215" s="228"/>
      <c r="H215" s="228"/>
      <c r="I215" s="228"/>
      <c r="J215" s="228"/>
      <c r="K215" s="228"/>
      <c r="L215" s="228"/>
      <c r="M215" s="228"/>
      <c r="N215" s="365"/>
      <c r="O215" s="366"/>
    </row>
    <row r="216" spans="2:15" s="227" customFormat="1" x14ac:dyDescent="0.15">
      <c r="B216" s="228"/>
      <c r="C216" s="228"/>
      <c r="D216" s="229"/>
      <c r="E216" s="228"/>
      <c r="F216" s="228"/>
      <c r="G216" s="228"/>
      <c r="H216" s="228"/>
      <c r="I216" s="228"/>
      <c r="J216" s="228"/>
      <c r="K216" s="228"/>
      <c r="L216" s="228"/>
      <c r="M216" s="228"/>
      <c r="N216" s="365"/>
      <c r="O216" s="366"/>
    </row>
    <row r="217" spans="2:15" s="227" customFormat="1" x14ac:dyDescent="0.15">
      <c r="B217" s="228"/>
      <c r="C217" s="228"/>
      <c r="D217" s="229"/>
      <c r="E217" s="228"/>
      <c r="F217" s="228"/>
      <c r="G217" s="228"/>
      <c r="H217" s="228"/>
      <c r="I217" s="228"/>
      <c r="J217" s="228"/>
      <c r="K217" s="228"/>
      <c r="L217" s="228"/>
      <c r="M217" s="228"/>
      <c r="N217" s="365"/>
      <c r="O217" s="366"/>
    </row>
    <row r="218" spans="2:15" s="227" customFormat="1" x14ac:dyDescent="0.15">
      <c r="B218" s="228"/>
      <c r="C218" s="228"/>
      <c r="D218" s="229"/>
      <c r="E218" s="228"/>
      <c r="F218" s="228"/>
      <c r="G218" s="228"/>
      <c r="H218" s="228"/>
      <c r="I218" s="228"/>
      <c r="J218" s="228"/>
      <c r="K218" s="228"/>
      <c r="L218" s="228"/>
      <c r="M218" s="228"/>
      <c r="N218" s="365"/>
      <c r="O218" s="366"/>
    </row>
    <row r="219" spans="2:15" s="227" customFormat="1" x14ac:dyDescent="0.15">
      <c r="B219" s="228"/>
      <c r="C219" s="228"/>
      <c r="D219" s="229"/>
      <c r="E219" s="228"/>
      <c r="F219" s="228"/>
      <c r="G219" s="228"/>
      <c r="H219" s="228"/>
      <c r="I219" s="228"/>
      <c r="J219" s="228"/>
      <c r="K219" s="228"/>
      <c r="L219" s="228"/>
      <c r="M219" s="228"/>
      <c r="N219" s="365"/>
      <c r="O219" s="366"/>
    </row>
    <row r="220" spans="2:15" s="227" customFormat="1" x14ac:dyDescent="0.15">
      <c r="B220" s="228"/>
      <c r="C220" s="228"/>
      <c r="D220" s="229"/>
      <c r="E220" s="228"/>
      <c r="F220" s="228"/>
      <c r="G220" s="228"/>
      <c r="H220" s="228"/>
      <c r="I220" s="228"/>
      <c r="J220" s="228"/>
      <c r="K220" s="228"/>
      <c r="L220" s="228"/>
      <c r="M220" s="228"/>
      <c r="N220" s="365"/>
      <c r="O220" s="366"/>
    </row>
    <row r="221" spans="2:15" s="227" customFormat="1" x14ac:dyDescent="0.15">
      <c r="B221" s="228"/>
      <c r="C221" s="228"/>
      <c r="D221" s="229"/>
      <c r="E221" s="228"/>
      <c r="F221" s="228"/>
      <c r="G221" s="228"/>
      <c r="H221" s="228"/>
      <c r="I221" s="228"/>
      <c r="J221" s="228"/>
      <c r="K221" s="228"/>
      <c r="L221" s="228"/>
      <c r="M221" s="228"/>
      <c r="N221" s="365"/>
      <c r="O221" s="366"/>
    </row>
    <row r="222" spans="2:15" s="227" customFormat="1" x14ac:dyDescent="0.15">
      <c r="B222" s="228"/>
      <c r="C222" s="228"/>
      <c r="D222" s="229"/>
      <c r="E222" s="228"/>
      <c r="F222" s="228"/>
      <c r="G222" s="228"/>
      <c r="H222" s="228"/>
      <c r="I222" s="228"/>
      <c r="J222" s="228"/>
      <c r="K222" s="228"/>
      <c r="L222" s="228"/>
      <c r="M222" s="228"/>
      <c r="N222" s="365"/>
      <c r="O222" s="366"/>
    </row>
    <row r="223" spans="2:15" s="227" customFormat="1" x14ac:dyDescent="0.15">
      <c r="B223" s="228"/>
      <c r="C223" s="228"/>
      <c r="D223" s="229"/>
      <c r="E223" s="228"/>
      <c r="F223" s="228"/>
      <c r="G223" s="228"/>
      <c r="H223" s="228"/>
      <c r="I223" s="228"/>
      <c r="J223" s="228"/>
      <c r="K223" s="228"/>
      <c r="L223" s="228"/>
      <c r="M223" s="228"/>
      <c r="N223" s="365"/>
      <c r="O223" s="366"/>
    </row>
    <row r="224" spans="2:15" s="227" customFormat="1" x14ac:dyDescent="0.15">
      <c r="B224" s="228"/>
      <c r="C224" s="228"/>
      <c r="D224" s="229"/>
      <c r="E224" s="228"/>
      <c r="F224" s="228"/>
      <c r="G224" s="228"/>
      <c r="H224" s="228"/>
      <c r="I224" s="228"/>
      <c r="J224" s="228"/>
      <c r="K224" s="228"/>
      <c r="L224" s="228"/>
      <c r="M224" s="228"/>
      <c r="N224" s="365"/>
      <c r="O224" s="366"/>
    </row>
    <row r="225" spans="2:15" s="227" customFormat="1" x14ac:dyDescent="0.15">
      <c r="B225" s="228"/>
      <c r="C225" s="228"/>
      <c r="D225" s="229"/>
      <c r="E225" s="228"/>
      <c r="F225" s="228"/>
      <c r="G225" s="228"/>
      <c r="H225" s="228"/>
      <c r="I225" s="228"/>
      <c r="J225" s="228"/>
      <c r="K225" s="228"/>
      <c r="L225" s="228"/>
      <c r="M225" s="228"/>
      <c r="N225" s="365"/>
      <c r="O225" s="366"/>
    </row>
    <row r="226" spans="2:15" s="227" customFormat="1" x14ac:dyDescent="0.15">
      <c r="B226" s="228"/>
      <c r="C226" s="228"/>
      <c r="D226" s="229"/>
      <c r="E226" s="228"/>
      <c r="F226" s="228"/>
      <c r="G226" s="228"/>
      <c r="H226" s="228"/>
      <c r="I226" s="228"/>
      <c r="J226" s="228"/>
      <c r="K226" s="228"/>
      <c r="L226" s="228"/>
      <c r="M226" s="228"/>
      <c r="N226" s="365"/>
      <c r="O226" s="366"/>
    </row>
    <row r="227" spans="2:15" s="227" customFormat="1" x14ac:dyDescent="0.15">
      <c r="B227" s="228"/>
      <c r="C227" s="228"/>
      <c r="D227" s="229"/>
      <c r="E227" s="228"/>
      <c r="F227" s="228"/>
      <c r="G227" s="228"/>
      <c r="H227" s="228"/>
      <c r="I227" s="228"/>
      <c r="J227" s="228"/>
      <c r="K227" s="228"/>
      <c r="L227" s="228"/>
      <c r="M227" s="228"/>
      <c r="N227" s="365"/>
      <c r="O227" s="366"/>
    </row>
    <row r="228" spans="2:15" s="227" customFormat="1" x14ac:dyDescent="0.15">
      <c r="B228" s="228"/>
      <c r="C228" s="228"/>
      <c r="D228" s="229"/>
      <c r="E228" s="228"/>
      <c r="F228" s="228"/>
      <c r="G228" s="228"/>
      <c r="H228" s="228"/>
      <c r="I228" s="228"/>
      <c r="J228" s="228"/>
      <c r="K228" s="228"/>
      <c r="L228" s="228"/>
      <c r="M228" s="228"/>
      <c r="N228" s="365"/>
      <c r="O228" s="366"/>
    </row>
    <row r="229" spans="2:15" s="227" customFormat="1" x14ac:dyDescent="0.15">
      <c r="B229" s="228"/>
      <c r="C229" s="228"/>
      <c r="D229" s="229"/>
      <c r="E229" s="228"/>
      <c r="F229" s="228"/>
      <c r="G229" s="228"/>
      <c r="H229" s="228"/>
      <c r="I229" s="228"/>
      <c r="J229" s="228"/>
      <c r="K229" s="228"/>
      <c r="L229" s="228"/>
      <c r="M229" s="228"/>
      <c r="N229" s="365"/>
      <c r="O229" s="366"/>
    </row>
    <row r="230" spans="2:15" s="227" customFormat="1" x14ac:dyDescent="0.15">
      <c r="B230" s="228"/>
      <c r="C230" s="228"/>
      <c r="D230" s="229"/>
      <c r="E230" s="228"/>
      <c r="F230" s="228"/>
      <c r="G230" s="228"/>
      <c r="H230" s="228"/>
      <c r="I230" s="228"/>
      <c r="J230" s="228"/>
      <c r="K230" s="228"/>
      <c r="L230" s="228"/>
      <c r="M230" s="228"/>
      <c r="N230" s="365"/>
      <c r="O230" s="366"/>
    </row>
    <row r="231" spans="2:15" s="227" customFormat="1" x14ac:dyDescent="0.15">
      <c r="B231" s="228"/>
      <c r="C231" s="228"/>
      <c r="D231" s="229"/>
      <c r="E231" s="228"/>
      <c r="F231" s="228"/>
      <c r="G231" s="228"/>
      <c r="H231" s="228"/>
      <c r="I231" s="228"/>
      <c r="J231" s="228"/>
      <c r="K231" s="228"/>
      <c r="L231" s="228"/>
      <c r="M231" s="228"/>
      <c r="N231" s="365"/>
      <c r="O231" s="366"/>
    </row>
    <row r="232" spans="2:15" s="227" customFormat="1" x14ac:dyDescent="0.15">
      <c r="B232" s="228"/>
      <c r="C232" s="228"/>
      <c r="D232" s="229"/>
      <c r="E232" s="228"/>
      <c r="F232" s="228"/>
      <c r="G232" s="228"/>
      <c r="H232" s="228"/>
      <c r="I232" s="228"/>
      <c r="J232" s="228"/>
      <c r="K232" s="228"/>
      <c r="L232" s="228"/>
      <c r="M232" s="228"/>
      <c r="N232" s="365"/>
      <c r="O232" s="366"/>
    </row>
    <row r="233" spans="2:15" s="227" customFormat="1" x14ac:dyDescent="0.15">
      <c r="B233" s="228"/>
      <c r="C233" s="228"/>
      <c r="D233" s="229"/>
      <c r="E233" s="228"/>
      <c r="F233" s="228"/>
      <c r="G233" s="228"/>
      <c r="H233" s="228"/>
      <c r="I233" s="228"/>
      <c r="J233" s="228"/>
      <c r="K233" s="228"/>
      <c r="L233" s="228"/>
      <c r="M233" s="228"/>
      <c r="N233" s="365"/>
      <c r="O233" s="366"/>
    </row>
    <row r="234" spans="2:15" s="227" customFormat="1" x14ac:dyDescent="0.15">
      <c r="B234" s="228"/>
      <c r="C234" s="228"/>
      <c r="D234" s="229"/>
      <c r="E234" s="228"/>
      <c r="F234" s="228"/>
      <c r="G234" s="228"/>
      <c r="H234" s="228"/>
      <c r="I234" s="228"/>
      <c r="J234" s="228"/>
      <c r="K234" s="228"/>
      <c r="L234" s="228"/>
      <c r="M234" s="228"/>
      <c r="N234" s="365"/>
      <c r="O234" s="366"/>
    </row>
    <row r="235" spans="2:15" s="227" customFormat="1" x14ac:dyDescent="0.15">
      <c r="B235" s="228"/>
      <c r="C235" s="228"/>
      <c r="D235" s="229"/>
      <c r="E235" s="228"/>
      <c r="F235" s="228"/>
      <c r="G235" s="228"/>
      <c r="H235" s="228"/>
      <c r="I235" s="228"/>
      <c r="J235" s="228"/>
      <c r="K235" s="228"/>
      <c r="L235" s="228"/>
      <c r="M235" s="228"/>
      <c r="N235" s="365"/>
      <c r="O235" s="366"/>
    </row>
    <row r="236" spans="2:15" s="227" customFormat="1" x14ac:dyDescent="0.15">
      <c r="B236" s="228"/>
      <c r="C236" s="228"/>
      <c r="D236" s="229"/>
      <c r="E236" s="228"/>
      <c r="F236" s="228"/>
      <c r="G236" s="228"/>
      <c r="H236" s="228"/>
      <c r="I236" s="228"/>
      <c r="J236" s="228"/>
      <c r="K236" s="228"/>
      <c r="L236" s="228"/>
      <c r="M236" s="228"/>
      <c r="N236" s="365"/>
      <c r="O236" s="366"/>
    </row>
  </sheetData>
  <mergeCells count="38">
    <mergeCell ref="B27:B31"/>
    <mergeCell ref="B2:M2"/>
    <mergeCell ref="B3:M3"/>
    <mergeCell ref="B4:M4"/>
    <mergeCell ref="B5:M5"/>
    <mergeCell ref="K6:M6"/>
    <mergeCell ref="B8:M8"/>
    <mergeCell ref="B10:B11"/>
    <mergeCell ref="C10:C11"/>
    <mergeCell ref="B14:B15"/>
    <mergeCell ref="B17:B19"/>
    <mergeCell ref="B21:B25"/>
    <mergeCell ref="B56:C56"/>
    <mergeCell ref="E56:M56"/>
    <mergeCell ref="B33:B34"/>
    <mergeCell ref="B39:B41"/>
    <mergeCell ref="B44:B47"/>
    <mergeCell ref="I49:J49"/>
    <mergeCell ref="K49:L49"/>
    <mergeCell ref="I50:J50"/>
    <mergeCell ref="K50:L50"/>
    <mergeCell ref="I51:J51"/>
    <mergeCell ref="K51:L52"/>
    <mergeCell ref="B54:M54"/>
    <mergeCell ref="B55:C55"/>
    <mergeCell ref="E55:M55"/>
    <mergeCell ref="B64:M72"/>
    <mergeCell ref="B57:C57"/>
    <mergeCell ref="E57:M57"/>
    <mergeCell ref="B58:C58"/>
    <mergeCell ref="E58:M58"/>
    <mergeCell ref="B59:C59"/>
    <mergeCell ref="E59:M59"/>
    <mergeCell ref="B60:C60"/>
    <mergeCell ref="E60:M60"/>
    <mergeCell ref="B61:C61"/>
    <mergeCell ref="E61:M61"/>
    <mergeCell ref="B63:C63"/>
  </mergeCells>
  <conditionalFormatting sqref="E39:E40">
    <cfRule type="expression" dxfId="10" priority="5">
      <formula>$E$12&gt;0</formula>
    </cfRule>
  </conditionalFormatting>
  <conditionalFormatting sqref="E16:K16">
    <cfRule type="expression" dxfId="9" priority="10">
      <formula>$E$12&gt;0</formula>
    </cfRule>
  </conditionalFormatting>
  <conditionalFormatting sqref="E18:K18">
    <cfRule type="expression" dxfId="8" priority="9">
      <formula>$E$12&gt;0</formula>
    </cfRule>
  </conditionalFormatting>
  <conditionalFormatting sqref="E21:K21">
    <cfRule type="expression" dxfId="7" priority="8">
      <formula>$E$12&gt;0</formula>
    </cfRule>
  </conditionalFormatting>
  <conditionalFormatting sqref="E23:K23">
    <cfRule type="expression" dxfId="6" priority="7">
      <formula>$E$12&gt;0</formula>
    </cfRule>
  </conditionalFormatting>
  <conditionalFormatting sqref="E27:K27">
    <cfRule type="expression" dxfId="5" priority="4">
      <formula>$E$12&gt;0</formula>
    </cfRule>
  </conditionalFormatting>
  <conditionalFormatting sqref="E29:K31">
    <cfRule type="expression" dxfId="4" priority="1">
      <formula>$E$12&gt;0</formula>
    </cfRule>
  </conditionalFormatting>
  <dataValidations count="6">
    <dataValidation type="decimal" operator="greaterThanOrEqual" allowBlank="1" showInputMessage="1" showErrorMessage="1" error="Can't be lower than &quot;Between 25% to 50%&quot; in row 31" sqref="E29:K29" xr:uid="{0D88BF17-7B0B-7444-8F9B-7519ACF6FCFA}">
      <formula1>E30</formula1>
    </dataValidation>
    <dataValidation type="decimal" operator="greaterThanOrEqual" allowBlank="1" showInputMessage="1" showErrorMessage="1" error="Can't be lower than &quot; Between 80% to 120%&quot; in row 29" sqref="E27:K27" xr:uid="{8561542D-0736-B54C-8CD5-0CA6000A86FE}">
      <formula1>E21</formula1>
    </dataValidation>
    <dataValidation type="decimal" operator="greaterThanOrEqual" allowBlank="1" showInputMessage="1" showErrorMessage="1" error="Minimum 80%" sqref="E23:K23" xr:uid="{F07611BB-086F-7345-B1CA-6F2DBA03D2E2}">
      <formula1>0.8</formula1>
    </dataValidation>
    <dataValidation operator="greaterThanOrEqual" allowBlank="1" showInputMessage="1" showErrorMessage="1" error="Can't be lower than &quot;Quoted Revenue Share in % of Gross Turnover (H)&quot; in row 20" sqref="F28:K28" xr:uid="{39C35E17-EAD9-9049-B05F-59D51FAA47FE}"/>
    <dataValidation type="decimal" operator="greaterThanOrEqual" allowBlank="1" showInputMessage="1" showErrorMessage="1" error="Can't be lower than &quot;Less than 25%&quot; in row 32" sqref="E30:K30" xr:uid="{A5B674E8-7727-3446-AD55-AFC7F24842E6}">
      <formula1>E31</formula1>
    </dataValidation>
    <dataValidation operator="greaterThanOrEqual" allowBlank="1" showInputMessage="1" showErrorMessage="1" sqref="E28" xr:uid="{2B96E9E6-547E-CB40-8933-75F6473A9F4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F93E82CA-8B41-2246-ADAC-A54C47BD69C1}">
          <x14:formula1>
            <xm:f>'Input Sheet'!$D$5:$D$40</xm:f>
          </x14:formula1>
          <xm:sqref>F6:G6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E61BD-3701-424F-835C-991FF6164A13}">
  <sheetPr>
    <pageSetUpPr fitToPage="1"/>
  </sheetPr>
  <dimension ref="A1:N57"/>
  <sheetViews>
    <sheetView zoomScale="120" zoomScaleNormal="120" workbookViewId="0">
      <selection activeCell="J49" sqref="J49"/>
    </sheetView>
  </sheetViews>
  <sheetFormatPr baseColWidth="10" defaultColWidth="10.83203125" defaultRowHeight="13" x14ac:dyDescent="0.15"/>
  <cols>
    <col min="1" max="1" width="5.1640625" style="26" customWidth="1"/>
    <col min="2" max="2" width="10.33203125" style="1" customWidth="1"/>
    <col min="3" max="3" width="13.83203125" style="1" customWidth="1"/>
    <col min="4" max="4" width="48.1640625" style="1" customWidth="1"/>
    <col min="5" max="11" width="14.1640625" style="1" customWidth="1"/>
    <col min="12" max="12" width="13.83203125" style="26" customWidth="1"/>
    <col min="13" max="14" width="10.83203125" style="26"/>
    <col min="15" max="16384" width="10.83203125" style="1"/>
  </cols>
  <sheetData>
    <row r="1" spans="1:14" s="5" customFormat="1" ht="14" customHeight="1" thickBot="1" x14ac:dyDescent="0.2">
      <c r="A1" s="26"/>
      <c r="B1" s="6"/>
      <c r="C1" s="6"/>
      <c r="D1" s="7"/>
      <c r="E1" s="7"/>
      <c r="F1" s="8"/>
      <c r="G1" s="8"/>
      <c r="H1" s="8"/>
      <c r="I1" s="8"/>
      <c r="J1" s="8"/>
      <c r="K1" s="8"/>
      <c r="L1" s="22"/>
      <c r="M1" s="22"/>
      <c r="N1" s="22"/>
    </row>
    <row r="2" spans="1:14" s="2" customFormat="1" ht="24" customHeight="1" thickBot="1" x14ac:dyDescent="0.2">
      <c r="A2" s="23"/>
      <c r="B2" s="749" t="s">
        <v>129</v>
      </c>
      <c r="C2" s="750"/>
      <c r="D2" s="750"/>
      <c r="E2" s="750"/>
      <c r="F2" s="750"/>
      <c r="G2" s="750"/>
      <c r="H2" s="750"/>
      <c r="I2" s="750"/>
      <c r="J2" s="750"/>
      <c r="K2" s="750"/>
      <c r="L2" s="751"/>
      <c r="M2" s="23"/>
      <c r="N2" s="23"/>
    </row>
    <row r="3" spans="1:14" s="3" customFormat="1" ht="24" customHeight="1" thickBot="1" x14ac:dyDescent="0.2">
      <c r="A3" s="24"/>
      <c r="B3" s="752" t="str">
        <f>'General Information'!B5</f>
        <v>Kempegowda International Airport, Bengaluru</v>
      </c>
      <c r="C3" s="753"/>
      <c r="D3" s="753"/>
      <c r="E3" s="753"/>
      <c r="F3" s="753"/>
      <c r="G3" s="753"/>
      <c r="H3" s="753"/>
      <c r="I3" s="753"/>
      <c r="J3" s="753"/>
      <c r="K3" s="753"/>
      <c r="L3" s="754"/>
      <c r="M3" s="24"/>
      <c r="N3" s="24"/>
    </row>
    <row r="4" spans="1:14" s="4" customFormat="1" ht="24" customHeight="1" thickBot="1" x14ac:dyDescent="0.2">
      <c r="A4" s="25"/>
      <c r="B4" s="755">
        <f>'General Information'!E7</f>
        <v>0</v>
      </c>
      <c r="C4" s="756"/>
      <c r="D4" s="756"/>
      <c r="E4" s="756"/>
      <c r="F4" s="756"/>
      <c r="G4" s="756"/>
      <c r="H4" s="756"/>
      <c r="I4" s="756"/>
      <c r="J4" s="756"/>
      <c r="K4" s="756"/>
      <c r="L4" s="757"/>
      <c r="M4" s="25"/>
      <c r="N4" s="25"/>
    </row>
    <row r="5" spans="1:14" s="4" customFormat="1" ht="24" customHeight="1" thickBot="1" x14ac:dyDescent="0.2">
      <c r="A5" s="25"/>
      <c r="B5" s="758" t="str">
        <f>'General Information'!B4</f>
        <v>T2-54F :: South Indian Specialty</v>
      </c>
      <c r="C5" s="756"/>
      <c r="D5" s="756"/>
      <c r="E5" s="756"/>
      <c r="F5" s="756"/>
      <c r="G5" s="756"/>
      <c r="H5" s="756"/>
      <c r="I5" s="756"/>
      <c r="J5" s="756"/>
      <c r="K5" s="756"/>
      <c r="L5" s="757"/>
      <c r="M5" s="25"/>
      <c r="N5" s="25"/>
    </row>
    <row r="6" spans="1:14" s="5" customFormat="1" ht="14" customHeight="1" thickBot="1" x14ac:dyDescent="0.25">
      <c r="A6" s="26"/>
      <c r="B6" s="109"/>
      <c r="C6" s="109"/>
      <c r="D6" s="110"/>
      <c r="E6" s="110"/>
      <c r="F6" s="111"/>
      <c r="G6" s="111"/>
      <c r="H6" s="111"/>
      <c r="I6" s="111"/>
      <c r="J6" s="111"/>
      <c r="K6" s="111"/>
      <c r="L6" s="189"/>
      <c r="M6" s="22"/>
      <c r="N6" s="22"/>
    </row>
    <row r="7" spans="1:14" ht="24" customHeight="1" thickBot="1" x14ac:dyDescent="0.2">
      <c r="B7" s="746" t="s">
        <v>107</v>
      </c>
      <c r="C7" s="747"/>
      <c r="D7" s="747"/>
      <c r="E7" s="747"/>
      <c r="F7" s="747"/>
      <c r="G7" s="747"/>
      <c r="H7" s="747"/>
      <c r="I7" s="747"/>
      <c r="J7" s="747"/>
      <c r="K7" s="747"/>
      <c r="L7" s="748"/>
    </row>
    <row r="8" spans="1:14" s="5" customFormat="1" ht="14" customHeight="1" thickBot="1" x14ac:dyDescent="0.2">
      <c r="A8" s="26"/>
      <c r="B8" s="6"/>
      <c r="C8" s="6"/>
      <c r="D8" s="7"/>
      <c r="E8" s="7"/>
      <c r="F8" s="8"/>
      <c r="G8" s="8"/>
      <c r="H8" s="8"/>
      <c r="I8" s="8"/>
      <c r="J8" s="8"/>
      <c r="K8" s="8"/>
      <c r="L8" s="22"/>
      <c r="M8" s="22"/>
      <c r="N8" s="22"/>
    </row>
    <row r="9" spans="1:14" ht="18" customHeight="1" x14ac:dyDescent="0.15">
      <c r="B9" s="874" t="str">
        <f>'General Information'!F9</f>
        <v>T2-54F</v>
      </c>
      <c r="C9" s="872"/>
      <c r="D9" s="870" t="s">
        <v>174</v>
      </c>
      <c r="E9" s="868" t="s">
        <v>152</v>
      </c>
      <c r="F9" s="31" t="s">
        <v>68</v>
      </c>
      <c r="G9" s="31" t="s">
        <v>69</v>
      </c>
      <c r="H9" s="31" t="s">
        <v>70</v>
      </c>
      <c r="I9" s="31" t="s">
        <v>71</v>
      </c>
      <c r="J9" s="31" t="s">
        <v>72</v>
      </c>
      <c r="K9" s="31" t="s">
        <v>73</v>
      </c>
      <c r="L9" s="866" t="s">
        <v>62</v>
      </c>
    </row>
    <row r="10" spans="1:14" ht="18" customHeight="1" thickBot="1" x14ac:dyDescent="0.2">
      <c r="B10" s="875"/>
      <c r="C10" s="873"/>
      <c r="D10" s="871"/>
      <c r="E10" s="869"/>
      <c r="F10" s="421" t="str">
        <f>'3 - Financials A'!E11</f>
        <v>2024/2025</v>
      </c>
      <c r="G10" s="421" t="str">
        <f>'3 - Financials A'!F11</f>
        <v>2025/2026</v>
      </c>
      <c r="H10" s="421" t="str">
        <f>'3 - Financials A'!G11</f>
        <v>2026/2027</v>
      </c>
      <c r="I10" s="421" t="str">
        <f>'3 - Financials A'!H11</f>
        <v>2027/2028</v>
      </c>
      <c r="J10" s="421" t="str">
        <f>'3 - Financials A'!I11</f>
        <v>2028/2029</v>
      </c>
      <c r="K10" s="421" t="str">
        <f>'3 - Financials A'!J11</f>
        <v>2029/2030</v>
      </c>
      <c r="L10" s="867"/>
    </row>
    <row r="11" spans="1:14" ht="18" customHeight="1" x14ac:dyDescent="0.15">
      <c r="B11" s="875"/>
      <c r="C11" s="877" t="s">
        <v>175</v>
      </c>
      <c r="D11" s="280" t="str">
        <f>_xlfn.CONCAT('General Information'!B15,"_",'General Information'!C15)</f>
        <v>1_T2 - Arrival Forecourt</v>
      </c>
      <c r="E11" s="280">
        <f>'General Information'!D15</f>
        <v>180</v>
      </c>
      <c r="F11" s="281">
        <f>'3 - Financials A'!E18</f>
        <v>0</v>
      </c>
      <c r="G11" s="281">
        <f>'3 - Financials A'!F18</f>
        <v>0</v>
      </c>
      <c r="H11" s="281">
        <f>'3 - Financials A'!G18</f>
        <v>0</v>
      </c>
      <c r="I11" s="281">
        <f>'3 - Financials A'!H18</f>
        <v>0</v>
      </c>
      <c r="J11" s="281">
        <f>'3 - Financials A'!I18</f>
        <v>0</v>
      </c>
      <c r="K11" s="281">
        <f>'3 - Financials A'!J18</f>
        <v>0</v>
      </c>
      <c r="L11" s="282">
        <f>SUM(F11:K11)</f>
        <v>0</v>
      </c>
    </row>
    <row r="12" spans="1:14" ht="18" hidden="1" customHeight="1" x14ac:dyDescent="0.15">
      <c r="B12" s="875"/>
      <c r="C12" s="878"/>
      <c r="D12" s="422" t="str">
        <f>IF('General Information'!B16="","",(_xlfn.CONCAT('General Information'!B16,"_",'General Information'!C16)))</f>
        <v/>
      </c>
      <c r="E12" s="422" t="str">
        <f>'General Information'!D16</f>
        <v/>
      </c>
      <c r="F12" s="75">
        <f>'3 - Financials B'!E17</f>
        <v>0</v>
      </c>
      <c r="G12" s="75">
        <f>'3 - Financials B'!F17</f>
        <v>0</v>
      </c>
      <c r="H12" s="75">
        <f>'3 - Financials B'!G17</f>
        <v>0</v>
      </c>
      <c r="I12" s="75">
        <f>'3 - Financials B'!H17</f>
        <v>0</v>
      </c>
      <c r="J12" s="75">
        <f>'3 - Financials B'!I17</f>
        <v>0</v>
      </c>
      <c r="K12" s="75">
        <f>'3 - Financials B'!H17</f>
        <v>0</v>
      </c>
      <c r="L12" s="76">
        <f>SUM(F12:K12)</f>
        <v>0</v>
      </c>
    </row>
    <row r="13" spans="1:14" ht="18" hidden="1" customHeight="1" thickBot="1" x14ac:dyDescent="0.2">
      <c r="B13" s="875"/>
      <c r="C13" s="878"/>
      <c r="D13" s="422" t="str">
        <f>IF('General Information'!B17="","",(_xlfn.CONCAT('General Information'!B17,"_",'General Information'!C17)))</f>
        <v/>
      </c>
      <c r="E13" s="399" t="str">
        <f>'General Information'!D17</f>
        <v/>
      </c>
      <c r="F13" s="75">
        <f>'3 - Financials C'!E17</f>
        <v>0</v>
      </c>
      <c r="G13" s="75">
        <f>'3 - Financials C'!F17</f>
        <v>0</v>
      </c>
      <c r="H13" s="75">
        <f>'3 - Financials C'!G17</f>
        <v>0</v>
      </c>
      <c r="I13" s="75">
        <f>'3 - Financials C'!H17</f>
        <v>0</v>
      </c>
      <c r="J13" s="75">
        <f>'3 - Financials C'!I17</f>
        <v>0</v>
      </c>
      <c r="K13" s="75">
        <f>'3 - Financials C'!H17</f>
        <v>0</v>
      </c>
      <c r="L13" s="76">
        <f>SUM(F13:K13)</f>
        <v>0</v>
      </c>
    </row>
    <row r="14" spans="1:14" ht="18" customHeight="1" thickBot="1" x14ac:dyDescent="0.2">
      <c r="B14" s="875"/>
      <c r="C14" s="879"/>
      <c r="D14" s="400" t="s">
        <v>50</v>
      </c>
      <c r="E14" s="400">
        <f>SUM(E11:E13)</f>
        <v>180</v>
      </c>
      <c r="F14" s="77">
        <f>SUM(F11:F13)</f>
        <v>0</v>
      </c>
      <c r="G14" s="77">
        <f t="shared" ref="G14:L14" si="0">SUM(G11:G13)</f>
        <v>0</v>
      </c>
      <c r="H14" s="77">
        <f t="shared" si="0"/>
        <v>0</v>
      </c>
      <c r="I14" s="77">
        <f t="shared" ref="I14:J14" si="1">SUM(I11:I13)</f>
        <v>0</v>
      </c>
      <c r="J14" s="77">
        <f t="shared" si="1"/>
        <v>0</v>
      </c>
      <c r="K14" s="77">
        <f t="shared" ref="K14" si="2">SUM(K11:K13)</f>
        <v>0</v>
      </c>
      <c r="L14" s="283">
        <f t="shared" si="0"/>
        <v>0</v>
      </c>
    </row>
    <row r="15" spans="1:14" ht="7.25" customHeight="1" thickBot="1" x14ac:dyDescent="0.2">
      <c r="B15" s="875"/>
      <c r="C15" s="423"/>
      <c r="D15" s="284"/>
      <c r="E15" s="284"/>
      <c r="F15" s="284"/>
      <c r="G15" s="284"/>
      <c r="H15" s="284"/>
      <c r="I15" s="284"/>
      <c r="J15" s="284"/>
      <c r="K15" s="284"/>
      <c r="L15" s="285"/>
    </row>
    <row r="16" spans="1:14" ht="18" customHeight="1" x14ac:dyDescent="0.15">
      <c r="B16" s="875"/>
      <c r="C16" s="877" t="s">
        <v>176</v>
      </c>
      <c r="D16" s="280" t="str">
        <f t="shared" ref="D16:D18" si="3">D11</f>
        <v>1_T2 - Arrival Forecourt</v>
      </c>
      <c r="E16" s="280"/>
      <c r="F16" s="281">
        <f>'3 - Financials A'!E24</f>
        <v>0</v>
      </c>
      <c r="G16" s="281">
        <f>'3 - Financials A'!F24</f>
        <v>0</v>
      </c>
      <c r="H16" s="281">
        <f>'3 - Financials A'!G24</f>
        <v>0</v>
      </c>
      <c r="I16" s="281">
        <f>'3 - Financials A'!H24</f>
        <v>0</v>
      </c>
      <c r="J16" s="281">
        <f>'3 - Financials A'!I24</f>
        <v>0</v>
      </c>
      <c r="K16" s="281">
        <f>'3 - Financials A'!J24</f>
        <v>0</v>
      </c>
      <c r="L16" s="282">
        <f>SUM(F16:K16)</f>
        <v>0</v>
      </c>
    </row>
    <row r="17" spans="2:12" ht="18" hidden="1" customHeight="1" x14ac:dyDescent="0.15">
      <c r="B17" s="875"/>
      <c r="C17" s="878"/>
      <c r="D17" s="422" t="str">
        <f t="shared" si="3"/>
        <v/>
      </c>
      <c r="E17" s="422"/>
      <c r="F17" s="75">
        <f>'3 - Financials B'!E22</f>
        <v>0</v>
      </c>
      <c r="G17" s="75">
        <f>'3 - Financials B'!F22</f>
        <v>0</v>
      </c>
      <c r="H17" s="75">
        <f>'3 - Financials B'!G22</f>
        <v>0</v>
      </c>
      <c r="I17" s="75">
        <f>'3 - Financials B'!H22</f>
        <v>0</v>
      </c>
      <c r="J17" s="75">
        <f>'3 - Financials B'!I22</f>
        <v>0</v>
      </c>
      <c r="K17" s="75">
        <f>'3 - Financials B'!H22</f>
        <v>0</v>
      </c>
      <c r="L17" s="76">
        <f>SUM(F17:K17)</f>
        <v>0</v>
      </c>
    </row>
    <row r="18" spans="2:12" ht="18" hidden="1" customHeight="1" x14ac:dyDescent="0.15">
      <c r="B18" s="875"/>
      <c r="C18" s="878"/>
      <c r="D18" s="422" t="str">
        <f t="shared" si="3"/>
        <v/>
      </c>
      <c r="E18" s="422"/>
      <c r="F18" s="75">
        <f>'3 - Financials C'!E22</f>
        <v>0</v>
      </c>
      <c r="G18" s="75">
        <f>'3 - Financials C'!F22</f>
        <v>0</v>
      </c>
      <c r="H18" s="75">
        <f>'3 - Financials C'!G22</f>
        <v>0</v>
      </c>
      <c r="I18" s="75">
        <f>'3 - Financials C'!H22</f>
        <v>0</v>
      </c>
      <c r="J18" s="75">
        <f>'3 - Financials C'!I22</f>
        <v>0</v>
      </c>
      <c r="K18" s="75">
        <f>'3 - Financials C'!H22</f>
        <v>0</v>
      </c>
      <c r="L18" s="76">
        <f>SUM(F18:K18)</f>
        <v>0</v>
      </c>
    </row>
    <row r="19" spans="2:12" ht="18" customHeight="1" x14ac:dyDescent="0.15">
      <c r="B19" s="875"/>
      <c r="C19" s="878"/>
      <c r="D19" s="880" t="s">
        <v>50</v>
      </c>
      <c r="E19" s="880"/>
      <c r="F19" s="75">
        <f>SUM(F16:F18)</f>
        <v>0</v>
      </c>
      <c r="G19" s="75">
        <f t="shared" ref="G19:L19" si="4">SUM(G16:G18)</f>
        <v>0</v>
      </c>
      <c r="H19" s="75">
        <f t="shared" si="4"/>
        <v>0</v>
      </c>
      <c r="I19" s="75">
        <f t="shared" ref="I19:J19" si="5">SUM(I16:I18)</f>
        <v>0</v>
      </c>
      <c r="J19" s="75">
        <f t="shared" si="5"/>
        <v>0</v>
      </c>
      <c r="K19" s="75">
        <f t="shared" ref="K19" si="6">SUM(K16:K18)</f>
        <v>0</v>
      </c>
      <c r="L19" s="81">
        <f t="shared" si="4"/>
        <v>0</v>
      </c>
    </row>
    <row r="20" spans="2:12" ht="18" customHeight="1" thickBot="1" x14ac:dyDescent="0.2">
      <c r="B20" s="875"/>
      <c r="C20" s="879"/>
      <c r="D20" s="881" t="s">
        <v>182</v>
      </c>
      <c r="E20" s="881"/>
      <c r="F20" s="401" t="e">
        <f>F19/F14</f>
        <v>#DIV/0!</v>
      </c>
      <c r="G20" s="401" t="e">
        <f t="shared" ref="G20:L20" si="7">G19/G14</f>
        <v>#DIV/0!</v>
      </c>
      <c r="H20" s="401" t="e">
        <f t="shared" si="7"/>
        <v>#DIV/0!</v>
      </c>
      <c r="I20" s="401" t="e">
        <f t="shared" ref="I20:J20" si="8">I19/I14</f>
        <v>#DIV/0!</v>
      </c>
      <c r="J20" s="401" t="e">
        <f t="shared" si="8"/>
        <v>#DIV/0!</v>
      </c>
      <c r="K20" s="401" t="e">
        <f t="shared" ref="K20" si="9">K19/K14</f>
        <v>#DIV/0!</v>
      </c>
      <c r="L20" s="82" t="e">
        <f t="shared" si="7"/>
        <v>#DIV/0!</v>
      </c>
    </row>
    <row r="21" spans="2:12" ht="18" customHeight="1" x14ac:dyDescent="0.15">
      <c r="B21" s="875"/>
      <c r="C21" s="877" t="s">
        <v>190</v>
      </c>
      <c r="D21" s="280" t="str">
        <f t="shared" ref="D21" si="10">D16</f>
        <v>1_T2 - Arrival Forecourt</v>
      </c>
      <c r="E21" s="280"/>
      <c r="F21" s="281">
        <f>'3 - Financials A'!E26</f>
        <v>0</v>
      </c>
      <c r="G21" s="281">
        <f>'3 - Financials A'!F26</f>
        <v>0</v>
      </c>
      <c r="H21" s="281">
        <f>'3 - Financials A'!G26</f>
        <v>0</v>
      </c>
      <c r="I21" s="281">
        <f>'3 - Financials A'!H26</f>
        <v>0</v>
      </c>
      <c r="J21" s="281">
        <f>'3 - Financials A'!I26</f>
        <v>0</v>
      </c>
      <c r="K21" s="281">
        <f>'3 - Financials A'!J26</f>
        <v>0</v>
      </c>
      <c r="L21" s="282">
        <f>SUM(F21:K21)</f>
        <v>0</v>
      </c>
    </row>
    <row r="22" spans="2:12" ht="18" hidden="1" customHeight="1" x14ac:dyDescent="0.15">
      <c r="B22" s="875"/>
      <c r="C22" s="878"/>
      <c r="D22" s="422" t="str">
        <f t="shared" ref="D22" si="11">D17</f>
        <v/>
      </c>
      <c r="E22" s="422"/>
      <c r="F22" s="75">
        <f>'3 - Financials B'!E24</f>
        <v>0</v>
      </c>
      <c r="G22" s="75">
        <f>'3 - Financials B'!F24</f>
        <v>0</v>
      </c>
      <c r="H22" s="75">
        <f>'3 - Financials B'!G24</f>
        <v>0</v>
      </c>
      <c r="I22" s="75">
        <f>'3 - Financials B'!H24</f>
        <v>0</v>
      </c>
      <c r="J22" s="75">
        <f>'3 - Financials B'!I24</f>
        <v>0</v>
      </c>
      <c r="K22" s="75">
        <f>'3 - Financials B'!H24</f>
        <v>0</v>
      </c>
      <c r="L22" s="76">
        <f>SUM(F22:K22)</f>
        <v>0</v>
      </c>
    </row>
    <row r="23" spans="2:12" ht="18" hidden="1" customHeight="1" x14ac:dyDescent="0.15">
      <c r="B23" s="875"/>
      <c r="C23" s="878"/>
      <c r="D23" s="422" t="str">
        <f t="shared" ref="D23" si="12">D18</f>
        <v/>
      </c>
      <c r="E23" s="422"/>
      <c r="F23" s="75">
        <f>'3 - Financials C'!E24</f>
        <v>0</v>
      </c>
      <c r="G23" s="75">
        <f>'3 - Financials C'!F24</f>
        <v>0</v>
      </c>
      <c r="H23" s="75">
        <f>'3 - Financials C'!G24</f>
        <v>0</v>
      </c>
      <c r="I23" s="75">
        <f>'3 - Financials C'!H24</f>
        <v>0</v>
      </c>
      <c r="J23" s="75">
        <f>'3 - Financials C'!I24</f>
        <v>0</v>
      </c>
      <c r="K23" s="75">
        <f>'3 - Financials C'!H24</f>
        <v>0</v>
      </c>
      <c r="L23" s="76">
        <f>SUM(F23:K23)</f>
        <v>0</v>
      </c>
    </row>
    <row r="24" spans="2:12" ht="18" customHeight="1" x14ac:dyDescent="0.15">
      <c r="B24" s="875"/>
      <c r="C24" s="878"/>
      <c r="D24" s="880" t="s">
        <v>50</v>
      </c>
      <c r="E24" s="880"/>
      <c r="F24" s="75">
        <f>SUM(F21:F23)</f>
        <v>0</v>
      </c>
      <c r="G24" s="75">
        <f t="shared" ref="G24:L24" si="13">SUM(G21:G23)</f>
        <v>0</v>
      </c>
      <c r="H24" s="75">
        <f t="shared" si="13"/>
        <v>0</v>
      </c>
      <c r="I24" s="75">
        <f t="shared" ref="I24:J24" si="14">SUM(I21:I23)</f>
        <v>0</v>
      </c>
      <c r="J24" s="75">
        <f t="shared" si="14"/>
        <v>0</v>
      </c>
      <c r="K24" s="75">
        <f t="shared" ref="K24" si="15">SUM(K21:K23)</f>
        <v>0</v>
      </c>
      <c r="L24" s="81">
        <f t="shared" si="13"/>
        <v>0</v>
      </c>
    </row>
    <row r="25" spans="2:12" ht="18" customHeight="1" thickBot="1" x14ac:dyDescent="0.2">
      <c r="B25" s="876"/>
      <c r="C25" s="879"/>
      <c r="D25" s="881" t="s">
        <v>275</v>
      </c>
      <c r="E25" s="881"/>
      <c r="F25" s="278" t="e">
        <f>F24/F19</f>
        <v>#DIV/0!</v>
      </c>
      <c r="G25" s="278" t="e">
        <f t="shared" ref="G25:L25" si="16">G24/G19</f>
        <v>#DIV/0!</v>
      </c>
      <c r="H25" s="278" t="e">
        <f t="shared" si="16"/>
        <v>#DIV/0!</v>
      </c>
      <c r="I25" s="278" t="e">
        <f t="shared" ref="I25:J25" si="17">I24/I19</f>
        <v>#DIV/0!</v>
      </c>
      <c r="J25" s="278" t="e">
        <f t="shared" si="17"/>
        <v>#DIV/0!</v>
      </c>
      <c r="K25" s="278" t="e">
        <f t="shared" ref="K25" si="18">K24/K19</f>
        <v>#DIV/0!</v>
      </c>
      <c r="L25" s="279" t="e">
        <f t="shared" si="16"/>
        <v>#DIV/0!</v>
      </c>
    </row>
    <row r="26" spans="2:12" ht="18" customHeight="1" thickBot="1" x14ac:dyDescent="0.2">
      <c r="B26" s="78"/>
      <c r="C26" s="78"/>
      <c r="D26" s="78"/>
      <c r="E26" s="78"/>
      <c r="F26" s="78"/>
      <c r="G26" s="78"/>
      <c r="H26" s="78"/>
      <c r="I26" s="78"/>
      <c r="J26" s="78"/>
      <c r="K26" s="78"/>
      <c r="L26" s="80"/>
    </row>
    <row r="27" spans="2:12" ht="18" customHeight="1" x14ac:dyDescent="0.15">
      <c r="B27" s="874" t="str">
        <f>B9</f>
        <v>T2-54F</v>
      </c>
      <c r="C27" s="872"/>
      <c r="D27" s="898" t="s">
        <v>174</v>
      </c>
      <c r="E27" s="900"/>
      <c r="F27" s="31" t="s">
        <v>68</v>
      </c>
      <c r="G27" s="31" t="s">
        <v>69</v>
      </c>
      <c r="H27" s="31" t="s">
        <v>70</v>
      </c>
      <c r="I27" s="31" t="s">
        <v>69</v>
      </c>
      <c r="J27" s="31" t="s">
        <v>70</v>
      </c>
      <c r="K27" s="31" t="s">
        <v>70</v>
      </c>
      <c r="L27" s="891" t="s">
        <v>62</v>
      </c>
    </row>
    <row r="28" spans="2:12" ht="18" customHeight="1" thickBot="1" x14ac:dyDescent="0.2">
      <c r="B28" s="875"/>
      <c r="C28" s="882"/>
      <c r="D28" s="899"/>
      <c r="E28" s="901"/>
      <c r="F28" s="421" t="s">
        <v>40</v>
      </c>
      <c r="G28" s="421" t="s">
        <v>51</v>
      </c>
      <c r="H28" s="421" t="s">
        <v>52</v>
      </c>
      <c r="I28" s="421" t="s">
        <v>51</v>
      </c>
      <c r="J28" s="421" t="s">
        <v>52</v>
      </c>
      <c r="K28" s="421" t="s">
        <v>52</v>
      </c>
      <c r="L28" s="892"/>
    </row>
    <row r="29" spans="2:12" ht="18" customHeight="1" x14ac:dyDescent="0.15">
      <c r="B29" s="875"/>
      <c r="C29" s="877" t="s">
        <v>177</v>
      </c>
      <c r="D29" s="280" t="str">
        <f t="shared" ref="D29:D31" si="19">D11</f>
        <v>1_T2 - Arrival Forecourt</v>
      </c>
      <c r="E29" s="280"/>
      <c r="F29" s="281">
        <f>'3 - Financials A'!E43</f>
        <v>0</v>
      </c>
      <c r="G29" s="281">
        <f>'3 - Financials A'!F43</f>
        <v>0</v>
      </c>
      <c r="H29" s="281">
        <f>'3 - Financials A'!G43</f>
        <v>0</v>
      </c>
      <c r="I29" s="281">
        <f>'3 - Financials A'!H43</f>
        <v>0</v>
      </c>
      <c r="J29" s="281">
        <f>'3 - Financials A'!I43</f>
        <v>0</v>
      </c>
      <c r="K29" s="281">
        <f>'3 - Financials A'!J43</f>
        <v>0</v>
      </c>
      <c r="L29" s="282"/>
    </row>
    <row r="30" spans="2:12" ht="18" hidden="1" customHeight="1" x14ac:dyDescent="0.15">
      <c r="B30" s="875"/>
      <c r="C30" s="878"/>
      <c r="D30" s="422" t="str">
        <f t="shared" si="19"/>
        <v/>
      </c>
      <c r="E30" s="422"/>
      <c r="F30" s="75">
        <f>'3 - Financials B'!E39</f>
        <v>0</v>
      </c>
      <c r="G30" s="75">
        <f>'3 - Financials B'!F39</f>
        <v>0</v>
      </c>
      <c r="H30" s="75">
        <f>'3 - Financials B'!G39</f>
        <v>0</v>
      </c>
      <c r="I30" s="75">
        <f>'3 - Financials B'!H39</f>
        <v>0</v>
      </c>
      <c r="J30" s="75">
        <f>'3 - Financials B'!I39</f>
        <v>0</v>
      </c>
      <c r="K30" s="75">
        <f>'3 - Financials B'!H39</f>
        <v>0</v>
      </c>
      <c r="L30" s="76">
        <f>SUM(F30:K30)</f>
        <v>0</v>
      </c>
    </row>
    <row r="31" spans="2:12" ht="18" hidden="1" customHeight="1" thickBot="1" x14ac:dyDescent="0.2">
      <c r="B31" s="875"/>
      <c r="C31" s="878"/>
      <c r="D31" s="422" t="str">
        <f t="shared" si="19"/>
        <v/>
      </c>
      <c r="E31" s="422"/>
      <c r="F31" s="75">
        <f>'3 - Financials C'!E39</f>
        <v>0</v>
      </c>
      <c r="G31" s="75">
        <f>'3 - Financials C'!F39</f>
        <v>0</v>
      </c>
      <c r="H31" s="75">
        <f>'3 - Financials C'!G39</f>
        <v>0</v>
      </c>
      <c r="I31" s="75">
        <f>'3 - Financials C'!H39</f>
        <v>0</v>
      </c>
      <c r="J31" s="75">
        <f>'3 - Financials C'!I39</f>
        <v>0</v>
      </c>
      <c r="K31" s="75">
        <f>'3 - Financials C'!H39</f>
        <v>0</v>
      </c>
      <c r="L31" s="76">
        <f>SUM(F31:K31)</f>
        <v>0</v>
      </c>
    </row>
    <row r="32" spans="2:12" ht="18" customHeight="1" thickBot="1" x14ac:dyDescent="0.2">
      <c r="B32" s="875"/>
      <c r="C32" s="879"/>
      <c r="D32" s="894" t="s">
        <v>179</v>
      </c>
      <c r="E32" s="895"/>
      <c r="F32" s="77">
        <f>SUM(F29:F31)</f>
        <v>0</v>
      </c>
      <c r="G32" s="77">
        <f t="shared" ref="G32:H32" si="20">SUM(G29:G31)</f>
        <v>0</v>
      </c>
      <c r="H32" s="77">
        <f t="shared" si="20"/>
        <v>0</v>
      </c>
      <c r="I32" s="77">
        <f t="shared" ref="I32:J32" si="21">SUM(I29:I31)</f>
        <v>0</v>
      </c>
      <c r="J32" s="77">
        <f t="shared" si="21"/>
        <v>0</v>
      </c>
      <c r="K32" s="77">
        <f t="shared" ref="K32" si="22">SUM(K29:K31)</f>
        <v>0</v>
      </c>
      <c r="L32" s="283"/>
    </row>
    <row r="33" spans="1:14" ht="7.25" customHeight="1" thickBot="1" x14ac:dyDescent="0.2">
      <c r="B33" s="875"/>
      <c r="C33" s="276"/>
      <c r="D33" s="284"/>
      <c r="E33" s="284"/>
      <c r="F33" s="284"/>
      <c r="G33" s="284"/>
      <c r="H33" s="284"/>
      <c r="I33" s="284"/>
      <c r="J33" s="284"/>
      <c r="K33" s="284"/>
      <c r="L33" s="285"/>
    </row>
    <row r="34" spans="1:14" ht="18" customHeight="1" x14ac:dyDescent="0.15">
      <c r="B34" s="875"/>
      <c r="C34" s="877" t="s">
        <v>178</v>
      </c>
      <c r="D34" s="280" t="str">
        <f>D29</f>
        <v>1_T2 - Arrival Forecourt</v>
      </c>
      <c r="E34" s="280"/>
      <c r="F34" s="281">
        <f>'3 - Financials A'!E45</f>
        <v>0</v>
      </c>
      <c r="G34" s="281">
        <f>'3 - Financials A'!F45</f>
        <v>0</v>
      </c>
      <c r="H34" s="281">
        <f>'3 - Financials A'!G45</f>
        <v>0</v>
      </c>
      <c r="I34" s="281">
        <f>'3 - Financials A'!H45</f>
        <v>0</v>
      </c>
      <c r="J34" s="281">
        <f>'3 - Financials A'!I45</f>
        <v>0</v>
      </c>
      <c r="K34" s="281">
        <f>'3 - Financials A'!J45</f>
        <v>0</v>
      </c>
      <c r="L34" s="282">
        <f>SUM(F34:K34)</f>
        <v>0</v>
      </c>
    </row>
    <row r="35" spans="1:14" ht="18" hidden="1" customHeight="1" x14ac:dyDescent="0.15">
      <c r="B35" s="875"/>
      <c r="C35" s="878"/>
      <c r="D35" s="422" t="str">
        <f t="shared" ref="D35:D36" si="23">D30</f>
        <v/>
      </c>
      <c r="E35" s="422"/>
      <c r="F35" s="75">
        <f>'3 - Financials B'!E40</f>
        <v>0</v>
      </c>
      <c r="G35" s="75">
        <f>'3 - Financials B'!F40</f>
        <v>0</v>
      </c>
      <c r="H35" s="75">
        <f>'3 - Financials B'!G40</f>
        <v>0</v>
      </c>
      <c r="I35" s="75">
        <f>'3 - Financials B'!H40</f>
        <v>0</v>
      </c>
      <c r="J35" s="75">
        <f>'3 - Financials B'!I40</f>
        <v>0</v>
      </c>
      <c r="K35" s="75">
        <f>'3 - Financials B'!H40</f>
        <v>0</v>
      </c>
      <c r="L35" s="76">
        <f>SUM(F35:K35)</f>
        <v>0</v>
      </c>
    </row>
    <row r="36" spans="1:14" ht="18" hidden="1" customHeight="1" x14ac:dyDescent="0.15">
      <c r="B36" s="875"/>
      <c r="C36" s="878"/>
      <c r="D36" s="422" t="str">
        <f t="shared" si="23"/>
        <v/>
      </c>
      <c r="E36" s="422"/>
      <c r="F36" s="75">
        <f>'3 - Financials C'!E40</f>
        <v>0</v>
      </c>
      <c r="G36" s="75">
        <f>'3 - Financials C'!F40</f>
        <v>0</v>
      </c>
      <c r="H36" s="75">
        <f>'3 - Financials C'!G40</f>
        <v>0</v>
      </c>
      <c r="I36" s="75">
        <f>'3 - Financials C'!H40</f>
        <v>0</v>
      </c>
      <c r="J36" s="75">
        <f>'3 - Financials C'!I40</f>
        <v>0</v>
      </c>
      <c r="K36" s="75">
        <f>'3 - Financials C'!H40</f>
        <v>0</v>
      </c>
      <c r="L36" s="76">
        <f>SUM(F36:K36)</f>
        <v>0</v>
      </c>
    </row>
    <row r="37" spans="1:14" ht="18" customHeight="1" x14ac:dyDescent="0.15">
      <c r="B37" s="875"/>
      <c r="C37" s="893"/>
      <c r="D37" s="896" t="s">
        <v>180</v>
      </c>
      <c r="E37" s="897"/>
      <c r="F37" s="277">
        <f>SUM(F34:F36)</f>
        <v>0</v>
      </c>
      <c r="G37" s="277">
        <f t="shared" ref="G37:L37" si="24">SUM(G34:G36)</f>
        <v>0</v>
      </c>
      <c r="H37" s="277">
        <f t="shared" si="24"/>
        <v>0</v>
      </c>
      <c r="I37" s="277">
        <f t="shared" ref="I37:J37" si="25">SUM(I34:I36)</f>
        <v>0</v>
      </c>
      <c r="J37" s="277">
        <f t="shared" si="25"/>
        <v>0</v>
      </c>
      <c r="K37" s="277">
        <f t="shared" ref="K37" si="26">SUM(K34:K36)</f>
        <v>0</v>
      </c>
      <c r="L37" s="287">
        <f t="shared" si="24"/>
        <v>0</v>
      </c>
    </row>
    <row r="38" spans="1:14" ht="18" customHeight="1" thickBot="1" x14ac:dyDescent="0.2">
      <c r="B38" s="876"/>
      <c r="C38" s="879"/>
      <c r="D38" s="894" t="s">
        <v>181</v>
      </c>
      <c r="E38" s="895"/>
      <c r="F38" s="470" t="e">
        <f>F37/F14</f>
        <v>#DIV/0!</v>
      </c>
      <c r="G38" s="470" t="e">
        <f t="shared" ref="G38:L38" si="27">G37/G14</f>
        <v>#DIV/0!</v>
      </c>
      <c r="H38" s="470" t="e">
        <f t="shared" si="27"/>
        <v>#DIV/0!</v>
      </c>
      <c r="I38" s="470" t="e">
        <f t="shared" ref="I38:J38" si="28">I37/I14</f>
        <v>#DIV/0!</v>
      </c>
      <c r="J38" s="470" t="e">
        <f t="shared" si="28"/>
        <v>#DIV/0!</v>
      </c>
      <c r="K38" s="470" t="e">
        <f t="shared" ref="K38" si="29">K37/K14</f>
        <v>#DIV/0!</v>
      </c>
      <c r="L38" s="82" t="e">
        <f t="shared" si="27"/>
        <v>#DIV/0!</v>
      </c>
    </row>
    <row r="39" spans="1:14" ht="18" customHeight="1" thickBot="1" x14ac:dyDescent="0.2">
      <c r="B39" s="78"/>
      <c r="C39" s="78"/>
      <c r="D39" s="78"/>
      <c r="E39" s="78"/>
      <c r="F39" s="78"/>
      <c r="G39" s="78"/>
      <c r="H39" s="78"/>
      <c r="I39" s="78"/>
      <c r="J39" s="78"/>
      <c r="K39" s="78"/>
      <c r="L39" s="80"/>
    </row>
    <row r="40" spans="1:14" s="28" customFormat="1" ht="42" customHeight="1" thickBot="1" x14ac:dyDescent="0.25">
      <c r="A40" s="29"/>
      <c r="B40" s="883" t="s">
        <v>13</v>
      </c>
      <c r="C40" s="884"/>
      <c r="D40" s="438" t="s">
        <v>183</v>
      </c>
      <c r="E40" s="439" t="str">
        <f>D29</f>
        <v>1_T2 - Arrival Forecourt</v>
      </c>
      <c r="F40" s="79"/>
      <c r="G40" s="79"/>
      <c r="H40" s="79"/>
      <c r="I40" s="79"/>
      <c r="J40" s="79"/>
      <c r="K40" s="79"/>
      <c r="L40" s="79"/>
      <c r="M40" s="29"/>
      <c r="N40" s="29"/>
    </row>
    <row r="41" spans="1:14" s="28" customFormat="1" ht="18" customHeight="1" x14ac:dyDescent="0.2">
      <c r="A41" s="29"/>
      <c r="B41" s="885" t="str">
        <f>B9</f>
        <v>T2-54F</v>
      </c>
      <c r="C41" s="886"/>
      <c r="D41" s="433" t="s">
        <v>173</v>
      </c>
      <c r="E41" s="431">
        <f>E11</f>
        <v>180</v>
      </c>
      <c r="F41" s="79"/>
      <c r="G41" s="79"/>
      <c r="H41" s="79"/>
      <c r="I41" s="79"/>
      <c r="J41" s="79"/>
      <c r="K41" s="79"/>
      <c r="L41" s="79"/>
      <c r="M41" s="29"/>
      <c r="N41" s="29"/>
    </row>
    <row r="42" spans="1:14" s="28" customFormat="1" ht="18" customHeight="1" x14ac:dyDescent="0.2">
      <c r="A42" s="29"/>
      <c r="B42" s="887"/>
      <c r="C42" s="888"/>
      <c r="D42" s="434" t="s">
        <v>48</v>
      </c>
      <c r="E42" s="432">
        <f>'3 - Financials A'!K18</f>
        <v>0</v>
      </c>
      <c r="F42" s="79"/>
      <c r="G42" s="79"/>
      <c r="H42" s="79"/>
      <c r="I42" s="79"/>
      <c r="J42" s="79"/>
      <c r="K42" s="79"/>
      <c r="L42" s="79"/>
      <c r="M42" s="29"/>
      <c r="N42" s="29"/>
    </row>
    <row r="43" spans="1:14" s="28" customFormat="1" ht="18" customHeight="1" x14ac:dyDescent="0.2">
      <c r="A43" s="29"/>
      <c r="B43" s="887"/>
      <c r="C43" s="888"/>
      <c r="D43" s="434" t="s">
        <v>60</v>
      </c>
      <c r="E43" s="432">
        <f>'3 - Financials A'!K24</f>
        <v>0</v>
      </c>
      <c r="F43" s="79"/>
      <c r="G43" s="79"/>
      <c r="H43" s="79"/>
      <c r="I43" s="79"/>
      <c r="J43" s="79"/>
      <c r="K43" s="79"/>
      <c r="L43" s="79"/>
      <c r="M43" s="29"/>
      <c r="N43" s="29"/>
    </row>
    <row r="44" spans="1:14" s="28" customFormat="1" ht="18" customHeight="1" x14ac:dyDescent="0.2">
      <c r="A44" s="29"/>
      <c r="B44" s="887"/>
      <c r="C44" s="888"/>
      <c r="D44" s="434" t="s">
        <v>185</v>
      </c>
      <c r="E44" s="487" t="e">
        <f>E43/E42</f>
        <v>#DIV/0!</v>
      </c>
      <c r="F44" s="79"/>
      <c r="G44" s="79"/>
      <c r="H44" s="79"/>
      <c r="I44" s="79"/>
      <c r="J44" s="79"/>
      <c r="K44" s="79"/>
      <c r="L44" s="79"/>
      <c r="M44" s="29"/>
      <c r="N44" s="29"/>
    </row>
    <row r="45" spans="1:14" s="28" customFormat="1" ht="18" customHeight="1" x14ac:dyDescent="0.2">
      <c r="A45" s="29"/>
      <c r="B45" s="887"/>
      <c r="C45" s="888"/>
      <c r="D45" s="434" t="s">
        <v>302</v>
      </c>
      <c r="E45" s="441">
        <f>L21</f>
        <v>0</v>
      </c>
      <c r="F45" s="79"/>
      <c r="G45" s="79"/>
      <c r="H45" s="79"/>
      <c r="I45" s="79"/>
      <c r="J45" s="79"/>
      <c r="K45" s="79"/>
      <c r="L45" s="79"/>
      <c r="M45" s="29"/>
      <c r="N45" s="29"/>
    </row>
    <row r="46" spans="1:14" s="28" customFormat="1" ht="18" customHeight="1" x14ac:dyDescent="0.2">
      <c r="A46" s="29"/>
      <c r="B46" s="887"/>
      <c r="C46" s="888"/>
      <c r="D46" s="434" t="s">
        <v>85</v>
      </c>
      <c r="E46" s="489">
        <f>'3 - Financials A'!K28</f>
        <v>0</v>
      </c>
      <c r="F46" s="79"/>
      <c r="G46" s="79"/>
      <c r="H46" s="79"/>
      <c r="I46" s="79"/>
      <c r="J46" s="79"/>
      <c r="K46" s="79"/>
      <c r="L46" s="79"/>
      <c r="M46" s="29"/>
      <c r="N46" s="29"/>
    </row>
    <row r="47" spans="1:14" ht="18" customHeight="1" x14ac:dyDescent="0.15">
      <c r="B47" s="887"/>
      <c r="C47" s="888"/>
      <c r="D47" s="435" t="s">
        <v>296</v>
      </c>
      <c r="E47" s="488" t="e">
        <f>'3 - Financials A'!K30</f>
        <v>#DIV/0!</v>
      </c>
      <c r="F47" s="78"/>
      <c r="G47" s="78"/>
      <c r="H47" s="78"/>
      <c r="I47" s="78"/>
      <c r="J47" s="78"/>
      <c r="K47" s="78"/>
      <c r="L47" s="80"/>
    </row>
    <row r="48" spans="1:14" s="28" customFormat="1" ht="18" customHeight="1" x14ac:dyDescent="0.2">
      <c r="A48" s="29"/>
      <c r="B48" s="887"/>
      <c r="C48" s="888"/>
      <c r="D48" s="435" t="s">
        <v>297</v>
      </c>
      <c r="E48" s="488" t="e">
        <f>'3 - Financials A'!K31</f>
        <v>#DIV/0!</v>
      </c>
      <c r="F48" s="79"/>
      <c r="G48" s="79"/>
      <c r="H48" s="79"/>
      <c r="I48" s="79"/>
      <c r="J48" s="79"/>
      <c r="K48" s="79"/>
      <c r="L48" s="79"/>
      <c r="M48" s="29"/>
      <c r="N48" s="29"/>
    </row>
    <row r="49" spans="2:12" ht="18" customHeight="1" x14ac:dyDescent="0.15">
      <c r="B49" s="887"/>
      <c r="C49" s="888"/>
      <c r="D49" s="435" t="s">
        <v>298</v>
      </c>
      <c r="E49" s="488" t="e">
        <f>'3 - Financials A'!K32</f>
        <v>#DIV/0!</v>
      </c>
      <c r="F49" s="80"/>
      <c r="G49" s="80"/>
      <c r="H49" s="80"/>
      <c r="I49" s="80"/>
      <c r="J49" s="80"/>
      <c r="K49" s="80"/>
      <c r="L49" s="80"/>
    </row>
    <row r="50" spans="2:12" ht="18" customHeight="1" x14ac:dyDescent="0.15">
      <c r="B50" s="887"/>
      <c r="C50" s="888"/>
      <c r="D50" s="435" t="s">
        <v>299</v>
      </c>
      <c r="E50" s="488" t="e">
        <f>'3 - Financials A'!K33</f>
        <v>#DIV/0!</v>
      </c>
      <c r="F50" s="80"/>
      <c r="G50" s="80"/>
      <c r="H50" s="80"/>
      <c r="I50" s="80"/>
      <c r="J50" s="80"/>
      <c r="K50" s="80"/>
      <c r="L50" s="80"/>
    </row>
    <row r="51" spans="2:12" ht="18" customHeight="1" x14ac:dyDescent="0.15">
      <c r="B51" s="887"/>
      <c r="C51" s="888"/>
      <c r="D51" s="435" t="s">
        <v>300</v>
      </c>
      <c r="E51" s="488" t="e">
        <f>'3 - Financials A'!K34</f>
        <v>#DIV/0!</v>
      </c>
      <c r="F51" s="80"/>
      <c r="G51" s="80"/>
      <c r="H51" s="80"/>
      <c r="I51" s="80"/>
      <c r="J51" s="80"/>
      <c r="K51" s="80"/>
      <c r="L51" s="80"/>
    </row>
    <row r="52" spans="2:12" ht="18" customHeight="1" x14ac:dyDescent="0.15">
      <c r="B52" s="887"/>
      <c r="C52" s="888"/>
      <c r="D52" s="435" t="s">
        <v>301</v>
      </c>
      <c r="E52" s="488" t="e">
        <f>'3 - Financials A'!K35</f>
        <v>#DIV/0!</v>
      </c>
      <c r="F52" s="80"/>
      <c r="G52" s="80"/>
      <c r="H52" s="80"/>
      <c r="I52" s="80"/>
      <c r="J52" s="80"/>
      <c r="K52" s="80"/>
      <c r="L52" s="80"/>
    </row>
    <row r="53" spans="2:12" s="26" customFormat="1" ht="18" customHeight="1" x14ac:dyDescent="0.15">
      <c r="B53" s="887"/>
      <c r="C53" s="888"/>
      <c r="D53" s="435" t="s">
        <v>303</v>
      </c>
      <c r="E53" s="441">
        <f>'2 - Investment'!F28</f>
        <v>0</v>
      </c>
      <c r="F53" s="80"/>
    </row>
    <row r="54" spans="2:12" s="26" customFormat="1" ht="18" customHeight="1" x14ac:dyDescent="0.15">
      <c r="B54" s="887"/>
      <c r="C54" s="888"/>
      <c r="D54" s="435" t="s">
        <v>315</v>
      </c>
      <c r="E54" s="474">
        <f>'3 - Financials A'!E19</f>
        <v>0</v>
      </c>
      <c r="F54" s="80"/>
    </row>
    <row r="55" spans="2:12" s="26" customFormat="1" ht="18" customHeight="1" thickBot="1" x14ac:dyDescent="0.2">
      <c r="B55" s="889"/>
      <c r="C55" s="890"/>
      <c r="D55" s="472" t="s">
        <v>316</v>
      </c>
      <c r="E55" s="473" t="e">
        <f>'3 - Financials A'!E20</f>
        <v>#DIV/0!</v>
      </c>
    </row>
    <row r="56" spans="2:12" s="26" customFormat="1" x14ac:dyDescent="0.15"/>
    <row r="57" spans="2:12" s="26" customFormat="1" x14ac:dyDescent="0.15"/>
  </sheetData>
  <sheetProtection algorithmName="SHA-512" hashValue="tRA+QtFawF1QVTtpA70ilgHJq0Rl59K/ag01pzvJB3Bo904hoo2r/G/SasLyWr4O4jVam9Z4AoepwNrBj9iiCQ==" saltValue="ktk9o2kV5HWo5zqExzeyvA==" spinCount="100000" sheet="1" objects="1" scenarios="1"/>
  <mergeCells count="29">
    <mergeCell ref="D25:E25"/>
    <mergeCell ref="C27:C28"/>
    <mergeCell ref="B40:C40"/>
    <mergeCell ref="B41:C55"/>
    <mergeCell ref="L27:L28"/>
    <mergeCell ref="C29:C32"/>
    <mergeCell ref="C34:C38"/>
    <mergeCell ref="D32:E32"/>
    <mergeCell ref="D37:E37"/>
    <mergeCell ref="D38:E38"/>
    <mergeCell ref="D27:D28"/>
    <mergeCell ref="B27:B38"/>
    <mergeCell ref="E27:E28"/>
    <mergeCell ref="L9:L10"/>
    <mergeCell ref="B2:L2"/>
    <mergeCell ref="B3:L3"/>
    <mergeCell ref="B4:L4"/>
    <mergeCell ref="B5:L5"/>
    <mergeCell ref="B7:L7"/>
    <mergeCell ref="E9:E10"/>
    <mergeCell ref="D9:D10"/>
    <mergeCell ref="C9:C10"/>
    <mergeCell ref="B9:B25"/>
    <mergeCell ref="C11:C14"/>
    <mergeCell ref="D19:E19"/>
    <mergeCell ref="D20:E20"/>
    <mergeCell ref="C16:C20"/>
    <mergeCell ref="C21:C25"/>
    <mergeCell ref="D24:E24"/>
  </mergeCells>
  <phoneticPr fontId="10" type="noConversion"/>
  <pageMargins left="0.25" right="0.25" top="0.75" bottom="0.75" header="0.3" footer="0.3"/>
  <pageSetup paperSize="9" scale="42" orientation="landscape"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L44"/>
  <sheetViews>
    <sheetView zoomScale="110" zoomScaleNormal="110" workbookViewId="0">
      <selection activeCell="E51" sqref="E51"/>
    </sheetView>
  </sheetViews>
  <sheetFormatPr baseColWidth="10" defaultColWidth="10.83203125" defaultRowHeight="13" x14ac:dyDescent="0.15"/>
  <cols>
    <col min="1" max="1" width="2.6640625" style="289" customWidth="1"/>
    <col min="2" max="2" width="55" style="226" customWidth="1"/>
    <col min="3" max="3" width="16.33203125" style="226" customWidth="1"/>
    <col min="4" max="4" width="8.6640625" style="226" customWidth="1"/>
    <col min="5" max="5" width="16.33203125" style="226" customWidth="1"/>
    <col min="6" max="6" width="8.6640625" style="226" customWidth="1"/>
    <col min="7" max="7" width="16.33203125" style="226" customWidth="1"/>
    <col min="8" max="8" width="8.6640625" style="226" customWidth="1"/>
    <col min="9" max="9" width="16.33203125" style="226" customWidth="1"/>
    <col min="10" max="10" width="8.6640625" style="226" customWidth="1"/>
    <col min="11" max="11" width="16.33203125" style="226" customWidth="1"/>
    <col min="12" max="12" width="8.6640625" style="226" customWidth="1"/>
    <col min="13" max="13" width="16.33203125" style="226" customWidth="1"/>
    <col min="14" max="14" width="8.6640625" style="226" customWidth="1"/>
    <col min="15" max="15" width="16.33203125" style="226" customWidth="1"/>
    <col min="16" max="16" width="8.6640625" style="226" customWidth="1"/>
    <col min="17" max="17" width="10.83203125" style="289"/>
    <col min="18" max="16384" width="10.83203125" style="226"/>
  </cols>
  <sheetData>
    <row r="1" spans="1:17" s="5" customFormat="1" ht="14" thickBot="1" x14ac:dyDescent="0.2">
      <c r="A1" s="289"/>
      <c r="B1" s="6"/>
      <c r="C1" s="7"/>
      <c r="D1" s="8"/>
      <c r="E1" s="8"/>
      <c r="F1" s="8"/>
      <c r="G1" s="8"/>
      <c r="H1" s="8"/>
      <c r="I1" s="8"/>
      <c r="J1" s="8"/>
      <c r="K1" s="8"/>
      <c r="L1" s="8"/>
      <c r="M1" s="8"/>
      <c r="N1" s="8"/>
      <c r="Q1" s="22"/>
    </row>
    <row r="2" spans="1:17" s="2" customFormat="1" ht="24" customHeight="1" thickBot="1" x14ac:dyDescent="0.2">
      <c r="A2" s="23"/>
      <c r="B2" s="902" t="s">
        <v>16</v>
      </c>
      <c r="C2" s="903"/>
      <c r="D2" s="903"/>
      <c r="E2" s="903"/>
      <c r="F2" s="903"/>
      <c r="G2" s="903"/>
      <c r="H2" s="903"/>
      <c r="I2" s="903"/>
      <c r="J2" s="903"/>
      <c r="K2" s="903"/>
      <c r="L2" s="903"/>
      <c r="M2" s="903"/>
      <c r="N2" s="903"/>
      <c r="O2" s="903"/>
      <c r="P2" s="904"/>
      <c r="Q2" s="23"/>
    </row>
    <row r="3" spans="1:17" s="293" customFormat="1" ht="24" customHeight="1" thickBot="1" x14ac:dyDescent="0.2">
      <c r="A3" s="291"/>
      <c r="B3" s="905" t="str">
        <f>'General Information'!B5</f>
        <v>Kempegowda International Airport, Bengaluru</v>
      </c>
      <c r="C3" s="906"/>
      <c r="D3" s="906"/>
      <c r="E3" s="906"/>
      <c r="F3" s="906"/>
      <c r="G3" s="906"/>
      <c r="H3" s="906"/>
      <c r="I3" s="906"/>
      <c r="J3" s="906"/>
      <c r="K3" s="906"/>
      <c r="L3" s="906"/>
      <c r="M3" s="906"/>
      <c r="N3" s="906"/>
      <c r="O3" s="906"/>
      <c r="P3" s="907"/>
      <c r="Q3" s="291"/>
    </row>
    <row r="4" spans="1:17" s="296" customFormat="1" ht="24" customHeight="1" thickBot="1" x14ac:dyDescent="0.2">
      <c r="A4" s="294"/>
      <c r="B4" s="908">
        <f>'General Information'!E7</f>
        <v>0</v>
      </c>
      <c r="C4" s="909"/>
      <c r="D4" s="909"/>
      <c r="E4" s="909"/>
      <c r="F4" s="909"/>
      <c r="G4" s="909"/>
      <c r="H4" s="909"/>
      <c r="I4" s="909"/>
      <c r="J4" s="909"/>
      <c r="K4" s="909"/>
      <c r="L4" s="909"/>
      <c r="M4" s="909"/>
      <c r="N4" s="909"/>
      <c r="O4" s="909"/>
      <c r="P4" s="910"/>
      <c r="Q4" s="294"/>
    </row>
    <row r="5" spans="1:17" s="296" customFormat="1" ht="24" customHeight="1" thickBot="1" x14ac:dyDescent="0.2">
      <c r="A5" s="294"/>
      <c r="B5" s="911" t="str">
        <f>'General Information'!B4</f>
        <v>T2-54F :: South Indian Specialty</v>
      </c>
      <c r="C5" s="909"/>
      <c r="D5" s="909"/>
      <c r="E5" s="909"/>
      <c r="F5" s="909"/>
      <c r="G5" s="909"/>
      <c r="H5" s="909"/>
      <c r="I5" s="909"/>
      <c r="J5" s="909"/>
      <c r="K5" s="909"/>
      <c r="L5" s="909"/>
      <c r="M5" s="909"/>
      <c r="N5" s="909"/>
      <c r="O5" s="909"/>
      <c r="P5" s="910"/>
      <c r="Q5" s="294"/>
    </row>
    <row r="6" spans="1:17" s="5" customFormat="1" ht="14" thickBot="1" x14ac:dyDescent="0.2">
      <c r="A6" s="289"/>
      <c r="B6" s="6"/>
      <c r="C6" s="7"/>
      <c r="D6" s="8"/>
      <c r="E6" s="8"/>
      <c r="F6" s="8"/>
      <c r="G6" s="8"/>
      <c r="H6" s="8"/>
      <c r="I6" s="8"/>
      <c r="J6" s="8"/>
      <c r="K6" s="8"/>
      <c r="L6" s="8"/>
      <c r="M6" s="8"/>
      <c r="N6" s="8"/>
      <c r="Q6" s="22"/>
    </row>
    <row r="7" spans="1:17" ht="24" customHeight="1" thickBot="1" x14ac:dyDescent="0.2">
      <c r="B7" s="746" t="s">
        <v>61</v>
      </c>
      <c r="C7" s="747"/>
      <c r="D7" s="747"/>
      <c r="E7" s="747"/>
      <c r="F7" s="747"/>
      <c r="G7" s="747"/>
      <c r="H7" s="747"/>
      <c r="I7" s="747"/>
      <c r="J7" s="747"/>
      <c r="K7" s="747"/>
      <c r="L7" s="747"/>
      <c r="M7" s="747"/>
      <c r="N7" s="747"/>
      <c r="O7" s="747"/>
      <c r="P7" s="748"/>
    </row>
    <row r="8" spans="1:17" s="5" customFormat="1" ht="14" thickBot="1" x14ac:dyDescent="0.2">
      <c r="A8" s="289"/>
      <c r="B8" s="6"/>
      <c r="C8" s="7"/>
      <c r="D8" s="8"/>
      <c r="E8" s="8"/>
      <c r="F8" s="8"/>
      <c r="G8" s="8"/>
      <c r="H8" s="8"/>
      <c r="I8" s="8"/>
      <c r="J8" s="8"/>
      <c r="K8" s="8"/>
      <c r="L8" s="8"/>
      <c r="M8" s="8"/>
      <c r="N8" s="8"/>
      <c r="Q8" s="22"/>
    </row>
    <row r="9" spans="1:17" s="5" customFormat="1" ht="18.75" customHeight="1" thickBot="1" x14ac:dyDescent="0.2">
      <c r="A9" s="289"/>
      <c r="B9" s="6"/>
      <c r="C9" s="490" t="str">
        <f>'3 - TOTAL'!F9</f>
        <v>Yr 1</v>
      </c>
      <c r="D9" s="8"/>
      <c r="E9" s="490" t="str">
        <f>'3 - TOTAL'!G9</f>
        <v>Yr 2</v>
      </c>
      <c r="F9" s="8"/>
      <c r="G9" s="490" t="str">
        <f>'3 - TOTAL'!H9</f>
        <v>Yr 3</v>
      </c>
      <c r="H9" s="8"/>
      <c r="I9" s="490" t="str">
        <f>'3 - TOTAL'!I9</f>
        <v>Yr 4</v>
      </c>
      <c r="J9" s="8"/>
      <c r="K9" s="490" t="str">
        <f>'3 - TOTAL'!J9</f>
        <v>Yr 5</v>
      </c>
      <c r="L9" s="8"/>
      <c r="M9" s="490" t="str">
        <f>'3 - TOTAL'!K9</f>
        <v>Yr 6</v>
      </c>
      <c r="N9" s="8"/>
      <c r="Q9" s="22"/>
    </row>
    <row r="10" spans="1:17" s="290" customFormat="1" ht="18.75" customHeight="1" thickBot="1" x14ac:dyDescent="0.2">
      <c r="A10" s="298"/>
      <c r="B10" s="9" t="s">
        <v>86</v>
      </c>
      <c r="C10" s="490" t="str">
        <f>'3 - TOTAL'!F10</f>
        <v>2024/2025</v>
      </c>
      <c r="D10" s="491" t="s">
        <v>17</v>
      </c>
      <c r="E10" s="490" t="str">
        <f>'3 - TOTAL'!G10</f>
        <v>2025/2026</v>
      </c>
      <c r="F10" s="491" t="s">
        <v>17</v>
      </c>
      <c r="G10" s="490" t="str">
        <f>'3 - TOTAL'!H10</f>
        <v>2026/2027</v>
      </c>
      <c r="H10" s="492" t="s">
        <v>17</v>
      </c>
      <c r="I10" s="490" t="str">
        <f>'3 - TOTAL'!I10</f>
        <v>2027/2028</v>
      </c>
      <c r="J10" s="491" t="s">
        <v>17</v>
      </c>
      <c r="K10" s="490" t="str">
        <f>'3 - TOTAL'!J10</f>
        <v>2028/2029</v>
      </c>
      <c r="L10" s="492" t="s">
        <v>17</v>
      </c>
      <c r="M10" s="490" t="str">
        <f>'3 - TOTAL'!K10</f>
        <v>2029/2030</v>
      </c>
      <c r="N10" s="492" t="s">
        <v>17</v>
      </c>
      <c r="O10" s="485" t="s">
        <v>50</v>
      </c>
      <c r="P10" s="493" t="s">
        <v>17</v>
      </c>
      <c r="Q10" s="298"/>
    </row>
    <row r="11" spans="1:17" s="290" customFormat="1" ht="18.75" customHeight="1" thickBot="1" x14ac:dyDescent="0.2">
      <c r="A11" s="298"/>
      <c r="B11" s="494" t="s">
        <v>306</v>
      </c>
      <c r="C11" s="495">
        <f>'3 - Financials A'!E15</f>
        <v>7</v>
      </c>
      <c r="D11" s="496"/>
      <c r="E11" s="495">
        <f>'3 - Financials A'!F15</f>
        <v>12</v>
      </c>
      <c r="F11" s="496"/>
      <c r="G11" s="495">
        <f>'3 - Financials A'!G15</f>
        <v>12</v>
      </c>
      <c r="H11" s="496"/>
      <c r="I11" s="495">
        <f>'3 - Financials A'!H15</f>
        <v>12</v>
      </c>
      <c r="J11" s="496"/>
      <c r="K11" s="495">
        <f>'3 - Financials A'!I15</f>
        <v>12</v>
      </c>
      <c r="L11" s="496"/>
      <c r="M11" s="495">
        <f>'3 - Financials A'!J15</f>
        <v>5</v>
      </c>
      <c r="N11" s="496"/>
      <c r="O11" s="497">
        <f>C11+E11+G11+I11+K11+M11</f>
        <v>60</v>
      </c>
      <c r="P11" s="498"/>
      <c r="Q11" s="298"/>
    </row>
    <row r="12" spans="1:17" s="290" customFormat="1" ht="18.75" customHeight="1" thickBot="1" x14ac:dyDescent="0.2">
      <c r="A12" s="298"/>
      <c r="B12" s="499" t="s">
        <v>184</v>
      </c>
      <c r="C12" s="500">
        <f>'3 - TOTAL'!F14</f>
        <v>0</v>
      </c>
      <c r="D12" s="10" t="e">
        <f>C12/C$12</f>
        <v>#DIV/0!</v>
      </c>
      <c r="E12" s="500">
        <f>'3 - TOTAL'!G14</f>
        <v>0</v>
      </c>
      <c r="F12" s="10" t="e">
        <f>E12/E$12</f>
        <v>#DIV/0!</v>
      </c>
      <c r="G12" s="500">
        <f>'3 - TOTAL'!H14</f>
        <v>0</v>
      </c>
      <c r="H12" s="10" t="e">
        <f>G12/G$12</f>
        <v>#DIV/0!</v>
      </c>
      <c r="I12" s="500">
        <f>'3 - TOTAL'!I14</f>
        <v>0</v>
      </c>
      <c r="J12" s="10" t="e">
        <f>I12/I$12</f>
        <v>#DIV/0!</v>
      </c>
      <c r="K12" s="500">
        <f>'3 - TOTAL'!J14</f>
        <v>0</v>
      </c>
      <c r="L12" s="10" t="e">
        <f>K12/K$12</f>
        <v>#DIV/0!</v>
      </c>
      <c r="M12" s="500">
        <f>'3 - TOTAL'!K14</f>
        <v>0</v>
      </c>
      <c r="N12" s="10" t="e">
        <f>M12/M$12</f>
        <v>#DIV/0!</v>
      </c>
      <c r="O12" s="501">
        <f t="shared" ref="O12:O30" si="0">C12+E12+G12+I12+K12+M12</f>
        <v>0</v>
      </c>
      <c r="P12" s="402" t="e">
        <f>O12/$O$12</f>
        <v>#DIV/0!</v>
      </c>
      <c r="Q12" s="298"/>
    </row>
    <row r="13" spans="1:17" s="11" customFormat="1" ht="8.25" customHeight="1" thickBot="1" x14ac:dyDescent="0.2">
      <c r="A13" s="502"/>
      <c r="B13" s="503"/>
      <c r="C13" s="504"/>
      <c r="D13" s="12"/>
      <c r="E13" s="504"/>
      <c r="F13" s="12"/>
      <c r="G13" s="504"/>
      <c r="H13" s="12"/>
      <c r="I13" s="504"/>
      <c r="J13" s="12"/>
      <c r="K13" s="504"/>
      <c r="L13" s="12"/>
      <c r="M13" s="504"/>
      <c r="N13" s="12"/>
      <c r="O13" s="505"/>
      <c r="P13" s="20"/>
      <c r="Q13" s="298"/>
    </row>
    <row r="14" spans="1:17" s="290" customFormat="1" ht="18.75" customHeight="1" x14ac:dyDescent="0.15">
      <c r="A14" s="298"/>
      <c r="B14" s="506" t="s">
        <v>187</v>
      </c>
      <c r="C14" s="13"/>
      <c r="D14" s="14" t="e">
        <f>C14/C$12</f>
        <v>#DIV/0!</v>
      </c>
      <c r="E14" s="13"/>
      <c r="F14" s="14" t="e">
        <f>E14/E$12</f>
        <v>#DIV/0!</v>
      </c>
      <c r="G14" s="13"/>
      <c r="H14" s="14" t="e">
        <f>G14/G$12</f>
        <v>#DIV/0!</v>
      </c>
      <c r="I14" s="13"/>
      <c r="J14" s="14" t="e">
        <f>I14/I$12</f>
        <v>#DIV/0!</v>
      </c>
      <c r="K14" s="13"/>
      <c r="L14" s="14" t="e">
        <f>K14/K$12</f>
        <v>#DIV/0!</v>
      </c>
      <c r="M14" s="13"/>
      <c r="N14" s="14" t="e">
        <f>M14/M$12</f>
        <v>#DIV/0!</v>
      </c>
      <c r="O14" s="501">
        <f t="shared" si="0"/>
        <v>0</v>
      </c>
      <c r="P14" s="403" t="e">
        <f t="shared" ref="P14:P24" si="1">O14/$O$12</f>
        <v>#DIV/0!</v>
      </c>
      <c r="Q14" s="298"/>
    </row>
    <row r="15" spans="1:17" s="290" customFormat="1" ht="18.75" customHeight="1" x14ac:dyDescent="0.15">
      <c r="A15" s="298"/>
      <c r="B15" s="507" t="s">
        <v>188</v>
      </c>
      <c r="C15" s="508">
        <f>'3 - TOTAL'!F19</f>
        <v>0</v>
      </c>
      <c r="D15" s="14" t="e">
        <f t="shared" ref="D15:D23" si="2">C15/C$12</f>
        <v>#DIV/0!</v>
      </c>
      <c r="E15" s="508">
        <f>'3 - TOTAL'!G19</f>
        <v>0</v>
      </c>
      <c r="F15" s="14" t="e">
        <f>E15/E$12</f>
        <v>#DIV/0!</v>
      </c>
      <c r="G15" s="508">
        <f>'3 - TOTAL'!H19</f>
        <v>0</v>
      </c>
      <c r="H15" s="14" t="e">
        <f>G15/G$12</f>
        <v>#DIV/0!</v>
      </c>
      <c r="I15" s="508">
        <f>'3 - TOTAL'!I19</f>
        <v>0</v>
      </c>
      <c r="J15" s="14" t="e">
        <f>I15/I$12</f>
        <v>#DIV/0!</v>
      </c>
      <c r="K15" s="508">
        <f>'3 - TOTAL'!J19</f>
        <v>0</v>
      </c>
      <c r="L15" s="14" t="e">
        <f>K15/K$12</f>
        <v>#DIV/0!</v>
      </c>
      <c r="M15" s="508">
        <f>'3 - TOTAL'!K19</f>
        <v>0</v>
      </c>
      <c r="N15" s="14" t="e">
        <f>M15/M$12</f>
        <v>#DIV/0!</v>
      </c>
      <c r="O15" s="501">
        <f t="shared" si="0"/>
        <v>0</v>
      </c>
      <c r="P15" s="403" t="e">
        <f t="shared" si="1"/>
        <v>#DIV/0!</v>
      </c>
      <c r="Q15" s="298"/>
    </row>
    <row r="16" spans="1:17" s="290" customFormat="1" ht="18.75" customHeight="1" x14ac:dyDescent="0.15">
      <c r="A16" s="298"/>
      <c r="B16" s="507" t="s">
        <v>87</v>
      </c>
      <c r="C16" s="508">
        <f>C12*1%</f>
        <v>0</v>
      </c>
      <c r="D16" s="14" t="e">
        <f t="shared" ref="D16" si="3">C16/C$12</f>
        <v>#DIV/0!</v>
      </c>
      <c r="E16" s="508">
        <f>E12*1%</f>
        <v>0</v>
      </c>
      <c r="F16" s="14" t="e">
        <f>E16/E$12</f>
        <v>#DIV/0!</v>
      </c>
      <c r="G16" s="508">
        <f>G12*1%</f>
        <v>0</v>
      </c>
      <c r="H16" s="14" t="e">
        <f>G16/G$12</f>
        <v>#DIV/0!</v>
      </c>
      <c r="I16" s="508">
        <f>I12*1%</f>
        <v>0</v>
      </c>
      <c r="J16" s="14" t="e">
        <f>I16/I$12</f>
        <v>#DIV/0!</v>
      </c>
      <c r="K16" s="508">
        <f>K12*1%</f>
        <v>0</v>
      </c>
      <c r="L16" s="14" t="e">
        <f>K16/K$12</f>
        <v>#DIV/0!</v>
      </c>
      <c r="M16" s="508">
        <f>M12*1%</f>
        <v>0</v>
      </c>
      <c r="N16" s="14" t="e">
        <f>M16/M$12</f>
        <v>#DIV/0!</v>
      </c>
      <c r="O16" s="501">
        <f t="shared" si="0"/>
        <v>0</v>
      </c>
      <c r="P16" s="403" t="e">
        <f t="shared" si="1"/>
        <v>#DIV/0!</v>
      </c>
      <c r="Q16" s="298"/>
    </row>
    <row r="17" spans="1:38" s="290" customFormat="1" ht="18.75" customHeight="1" x14ac:dyDescent="0.15">
      <c r="A17" s="298"/>
      <c r="B17" s="506" t="s">
        <v>18</v>
      </c>
      <c r="C17" s="13"/>
      <c r="D17" s="14" t="e">
        <f t="shared" si="2"/>
        <v>#DIV/0!</v>
      </c>
      <c r="E17" s="13"/>
      <c r="F17" s="14" t="e">
        <f t="shared" ref="F17:F23" si="4">E17/E$12</f>
        <v>#DIV/0!</v>
      </c>
      <c r="G17" s="13"/>
      <c r="H17" s="14" t="e">
        <f t="shared" ref="H17:H23" si="5">G17/G$12</f>
        <v>#DIV/0!</v>
      </c>
      <c r="I17" s="13"/>
      <c r="J17" s="14" t="e">
        <f t="shared" ref="J17:J23" si="6">I17/I$12</f>
        <v>#DIV/0!</v>
      </c>
      <c r="K17" s="13"/>
      <c r="L17" s="14" t="e">
        <f t="shared" ref="L17:L23" si="7">K17/K$12</f>
        <v>#DIV/0!</v>
      </c>
      <c r="M17" s="13"/>
      <c r="N17" s="14" t="e">
        <f t="shared" ref="N17:N23" si="8">M17/M$12</f>
        <v>#DIV/0!</v>
      </c>
      <c r="O17" s="501">
        <f t="shared" si="0"/>
        <v>0</v>
      </c>
      <c r="P17" s="403" t="e">
        <f t="shared" si="1"/>
        <v>#DIV/0!</v>
      </c>
      <c r="Q17" s="298"/>
    </row>
    <row r="18" spans="1:38" s="290" customFormat="1" ht="18.75" customHeight="1" x14ac:dyDescent="0.15">
      <c r="A18" s="298"/>
      <c r="B18" s="507" t="s">
        <v>319</v>
      </c>
      <c r="C18" s="509">
        <f>'3 - TOTAL'!F37</f>
        <v>0</v>
      </c>
      <c r="D18" s="471" t="e">
        <f t="shared" si="2"/>
        <v>#DIV/0!</v>
      </c>
      <c r="E18" s="509">
        <f>'3 - TOTAL'!G37</f>
        <v>0</v>
      </c>
      <c r="F18" s="471" t="e">
        <f t="shared" si="4"/>
        <v>#DIV/0!</v>
      </c>
      <c r="G18" s="509">
        <f>'3 - TOTAL'!H37</f>
        <v>0</v>
      </c>
      <c r="H18" s="471" t="e">
        <f t="shared" si="5"/>
        <v>#DIV/0!</v>
      </c>
      <c r="I18" s="509">
        <f>'3 - TOTAL'!I37</f>
        <v>0</v>
      </c>
      <c r="J18" s="471" t="e">
        <f t="shared" si="6"/>
        <v>#DIV/0!</v>
      </c>
      <c r="K18" s="509">
        <f>'3 - TOTAL'!J37</f>
        <v>0</v>
      </c>
      <c r="L18" s="471" t="e">
        <f t="shared" si="7"/>
        <v>#DIV/0!</v>
      </c>
      <c r="M18" s="509">
        <f>'3 - TOTAL'!K37</f>
        <v>0</v>
      </c>
      <c r="N18" s="471" t="e">
        <f t="shared" si="8"/>
        <v>#DIV/0!</v>
      </c>
      <c r="O18" s="501">
        <f t="shared" si="0"/>
        <v>0</v>
      </c>
      <c r="P18" s="403" t="e">
        <f t="shared" si="1"/>
        <v>#DIV/0!</v>
      </c>
      <c r="Q18" s="298"/>
    </row>
    <row r="19" spans="1:38" s="290" customFormat="1" ht="18.75" customHeight="1" x14ac:dyDescent="0.15">
      <c r="A19" s="298"/>
      <c r="B19" s="510" t="s">
        <v>19</v>
      </c>
      <c r="C19" s="13"/>
      <c r="D19" s="14" t="e">
        <f t="shared" si="2"/>
        <v>#DIV/0!</v>
      </c>
      <c r="E19" s="13"/>
      <c r="F19" s="14" t="e">
        <f t="shared" si="4"/>
        <v>#DIV/0!</v>
      </c>
      <c r="G19" s="13"/>
      <c r="H19" s="14" t="e">
        <f t="shared" si="5"/>
        <v>#DIV/0!</v>
      </c>
      <c r="I19" s="13"/>
      <c r="J19" s="14" t="e">
        <f t="shared" si="6"/>
        <v>#DIV/0!</v>
      </c>
      <c r="K19" s="13"/>
      <c r="L19" s="14" t="e">
        <f t="shared" si="7"/>
        <v>#DIV/0!</v>
      </c>
      <c r="M19" s="13"/>
      <c r="N19" s="14" t="e">
        <f t="shared" si="8"/>
        <v>#DIV/0!</v>
      </c>
      <c r="O19" s="501">
        <f t="shared" si="0"/>
        <v>0</v>
      </c>
      <c r="P19" s="403" t="e">
        <f t="shared" si="1"/>
        <v>#DIV/0!</v>
      </c>
      <c r="Q19" s="298"/>
    </row>
    <row r="20" spans="1:38" s="290" customFormat="1" ht="18.75" customHeight="1" x14ac:dyDescent="0.15">
      <c r="A20" s="298"/>
      <c r="B20" s="510" t="s">
        <v>317</v>
      </c>
      <c r="C20" s="13"/>
      <c r="D20" s="14" t="e">
        <f t="shared" ref="D20" si="9">C20/C$12</f>
        <v>#DIV/0!</v>
      </c>
      <c r="E20" s="13"/>
      <c r="F20" s="14" t="e">
        <f t="shared" ref="F20" si="10">E20/E$12</f>
        <v>#DIV/0!</v>
      </c>
      <c r="G20" s="13"/>
      <c r="H20" s="14" t="e">
        <f t="shared" ref="H20" si="11">G20/G$12</f>
        <v>#DIV/0!</v>
      </c>
      <c r="I20" s="13"/>
      <c r="J20" s="14" t="e">
        <f t="shared" si="6"/>
        <v>#DIV/0!</v>
      </c>
      <c r="K20" s="13"/>
      <c r="L20" s="14" t="e">
        <f t="shared" si="7"/>
        <v>#DIV/0!</v>
      </c>
      <c r="M20" s="13"/>
      <c r="N20" s="14" t="e">
        <f t="shared" si="8"/>
        <v>#DIV/0!</v>
      </c>
      <c r="O20" s="501">
        <f t="shared" si="0"/>
        <v>0</v>
      </c>
      <c r="P20" s="403" t="e">
        <f t="shared" ref="P20" si="12">O20/$O$12</f>
        <v>#DIV/0!</v>
      </c>
      <c r="Q20" s="298"/>
    </row>
    <row r="21" spans="1:38" s="290" customFormat="1" ht="18.75" customHeight="1" x14ac:dyDescent="0.15">
      <c r="A21" s="298"/>
      <c r="B21" s="510" t="s">
        <v>20</v>
      </c>
      <c r="C21" s="13"/>
      <c r="D21" s="14" t="e">
        <f t="shared" si="2"/>
        <v>#DIV/0!</v>
      </c>
      <c r="E21" s="13"/>
      <c r="F21" s="14" t="e">
        <f t="shared" si="4"/>
        <v>#DIV/0!</v>
      </c>
      <c r="G21" s="13"/>
      <c r="H21" s="14" t="e">
        <f t="shared" si="5"/>
        <v>#DIV/0!</v>
      </c>
      <c r="I21" s="13"/>
      <c r="J21" s="14" t="e">
        <f t="shared" si="6"/>
        <v>#DIV/0!</v>
      </c>
      <c r="K21" s="13"/>
      <c r="L21" s="14" t="e">
        <f t="shared" si="7"/>
        <v>#DIV/0!</v>
      </c>
      <c r="M21" s="13"/>
      <c r="N21" s="14" t="e">
        <f t="shared" si="8"/>
        <v>#DIV/0!</v>
      </c>
      <c r="O21" s="501">
        <f t="shared" si="0"/>
        <v>0</v>
      </c>
      <c r="P21" s="403" t="e">
        <f t="shared" si="1"/>
        <v>#DIV/0!</v>
      </c>
      <c r="Q21" s="298"/>
    </row>
    <row r="22" spans="1:38" s="290" customFormat="1" ht="18.75" customHeight="1" x14ac:dyDescent="0.15">
      <c r="A22" s="298"/>
      <c r="B22" s="511" t="s">
        <v>21</v>
      </c>
      <c r="C22" s="13"/>
      <c r="D22" s="14" t="e">
        <f t="shared" si="2"/>
        <v>#DIV/0!</v>
      </c>
      <c r="E22" s="13"/>
      <c r="F22" s="14" t="e">
        <f t="shared" si="4"/>
        <v>#DIV/0!</v>
      </c>
      <c r="G22" s="13"/>
      <c r="H22" s="14" t="e">
        <f t="shared" si="5"/>
        <v>#DIV/0!</v>
      </c>
      <c r="I22" s="13"/>
      <c r="J22" s="14" t="e">
        <f t="shared" si="6"/>
        <v>#DIV/0!</v>
      </c>
      <c r="K22" s="13"/>
      <c r="L22" s="14" t="e">
        <f t="shared" si="7"/>
        <v>#DIV/0!</v>
      </c>
      <c r="M22" s="13"/>
      <c r="N22" s="14" t="e">
        <f t="shared" si="8"/>
        <v>#DIV/0!</v>
      </c>
      <c r="O22" s="501">
        <f t="shared" si="0"/>
        <v>0</v>
      </c>
      <c r="P22" s="403" t="e">
        <f t="shared" si="1"/>
        <v>#DIV/0!</v>
      </c>
      <c r="Q22" s="298"/>
    </row>
    <row r="23" spans="1:38" s="290" customFormat="1" ht="18.75" customHeight="1" thickBot="1" x14ac:dyDescent="0.2">
      <c r="A23" s="298"/>
      <c r="B23" s="510" t="s">
        <v>22</v>
      </c>
      <c r="C23" s="13"/>
      <c r="D23" s="14" t="e">
        <f t="shared" si="2"/>
        <v>#DIV/0!</v>
      </c>
      <c r="E23" s="13"/>
      <c r="F23" s="14" t="e">
        <f t="shared" si="4"/>
        <v>#DIV/0!</v>
      </c>
      <c r="G23" s="13"/>
      <c r="H23" s="14" t="e">
        <f t="shared" si="5"/>
        <v>#DIV/0!</v>
      </c>
      <c r="I23" s="13"/>
      <c r="J23" s="14" t="e">
        <f t="shared" si="6"/>
        <v>#DIV/0!</v>
      </c>
      <c r="K23" s="13"/>
      <c r="L23" s="14" t="e">
        <f t="shared" si="7"/>
        <v>#DIV/0!</v>
      </c>
      <c r="M23" s="13"/>
      <c r="N23" s="14" t="e">
        <f t="shared" si="8"/>
        <v>#DIV/0!</v>
      </c>
      <c r="O23" s="501">
        <f t="shared" si="0"/>
        <v>0</v>
      </c>
      <c r="P23" s="403" t="e">
        <f t="shared" si="1"/>
        <v>#DIV/0!</v>
      </c>
      <c r="Q23" s="298"/>
    </row>
    <row r="24" spans="1:38" s="290" customFormat="1" ht="18.75" customHeight="1" thickBot="1" x14ac:dyDescent="0.2">
      <c r="A24" s="298"/>
      <c r="B24" s="9" t="s">
        <v>23</v>
      </c>
      <c r="C24" s="500">
        <f>SUM(C14:C23)</f>
        <v>0</v>
      </c>
      <c r="D24" s="10" t="e">
        <f>C24/C$12</f>
        <v>#DIV/0!</v>
      </c>
      <c r="E24" s="500">
        <f>SUM(E14:E23)</f>
        <v>0</v>
      </c>
      <c r="F24" s="10" t="e">
        <f>E24/E$12</f>
        <v>#DIV/0!</v>
      </c>
      <c r="G24" s="500">
        <f>SUM(G14:G23)</f>
        <v>0</v>
      </c>
      <c r="H24" s="10" t="e">
        <f>G24/G$12</f>
        <v>#DIV/0!</v>
      </c>
      <c r="I24" s="500">
        <f>SUM(I14:I23)</f>
        <v>0</v>
      </c>
      <c r="J24" s="10" t="e">
        <f>I24/I$12</f>
        <v>#DIV/0!</v>
      </c>
      <c r="K24" s="500">
        <f>SUM(K14:K23)</f>
        <v>0</v>
      </c>
      <c r="L24" s="10" t="e">
        <f>K24/K$12</f>
        <v>#DIV/0!</v>
      </c>
      <c r="M24" s="500">
        <f>SUM(M14:M23)</f>
        <v>0</v>
      </c>
      <c r="N24" s="10" t="e">
        <f>M24/M$12</f>
        <v>#DIV/0!</v>
      </c>
      <c r="O24" s="512">
        <f t="shared" si="0"/>
        <v>0</v>
      </c>
      <c r="P24" s="402" t="e">
        <f t="shared" si="1"/>
        <v>#DIV/0!</v>
      </c>
      <c r="Q24" s="298"/>
    </row>
    <row r="25" spans="1:38" s="290" customFormat="1" ht="8.25" customHeight="1" thickBot="1" x14ac:dyDescent="0.2">
      <c r="A25" s="298"/>
      <c r="B25" s="503"/>
      <c r="C25" s="15"/>
      <c r="D25" s="16"/>
      <c r="E25" s="15"/>
      <c r="F25" s="16"/>
      <c r="G25" s="15"/>
      <c r="H25" s="16"/>
      <c r="I25" s="15"/>
      <c r="J25" s="16"/>
      <c r="K25" s="15"/>
      <c r="L25" s="16"/>
      <c r="M25" s="15"/>
      <c r="N25" s="16"/>
      <c r="O25" s="505"/>
      <c r="P25" s="404"/>
      <c r="Q25" s="298"/>
    </row>
    <row r="26" spans="1:38" s="290" customFormat="1" ht="18.75" customHeight="1" thickBot="1" x14ac:dyDescent="0.2">
      <c r="A26" s="298"/>
      <c r="B26" s="513" t="s">
        <v>24</v>
      </c>
      <c r="C26" s="514">
        <f>C12-C24</f>
        <v>0</v>
      </c>
      <c r="D26" s="17" t="e">
        <f>C26/C$12</f>
        <v>#DIV/0!</v>
      </c>
      <c r="E26" s="514">
        <f>E12-E24</f>
        <v>0</v>
      </c>
      <c r="F26" s="17" t="e">
        <f>E26/E$12</f>
        <v>#DIV/0!</v>
      </c>
      <c r="G26" s="514">
        <f>G12-G24</f>
        <v>0</v>
      </c>
      <c r="H26" s="17" t="e">
        <f>G26/G$12</f>
        <v>#DIV/0!</v>
      </c>
      <c r="I26" s="514">
        <f>I12-I24</f>
        <v>0</v>
      </c>
      <c r="J26" s="17" t="e">
        <f>I26/I$12</f>
        <v>#DIV/0!</v>
      </c>
      <c r="K26" s="514">
        <f>K12-K24</f>
        <v>0</v>
      </c>
      <c r="L26" s="17" t="e">
        <f>K26/K$12</f>
        <v>#DIV/0!</v>
      </c>
      <c r="M26" s="514">
        <f>M12-M24</f>
        <v>0</v>
      </c>
      <c r="N26" s="17" t="e">
        <f>M26/M$12</f>
        <v>#DIV/0!</v>
      </c>
      <c r="O26" s="512">
        <f t="shared" si="0"/>
        <v>0</v>
      </c>
      <c r="P26" s="405" t="e">
        <f>O26/$O$12</f>
        <v>#DIV/0!</v>
      </c>
      <c r="Q26" s="298"/>
    </row>
    <row r="27" spans="1:38" s="290" customFormat="1" ht="18.75" customHeight="1" thickBot="1" x14ac:dyDescent="0.2">
      <c r="A27" s="298"/>
      <c r="B27" s="515" t="s">
        <v>25</v>
      </c>
      <c r="C27" s="516">
        <f>+C26+C23</f>
        <v>0</v>
      </c>
      <c r="D27" s="16" t="e">
        <f>C27/C$12</f>
        <v>#DIV/0!</v>
      </c>
      <c r="E27" s="516">
        <f>+E26+E23</f>
        <v>0</v>
      </c>
      <c r="F27" s="16" t="e">
        <f>E27/E$12</f>
        <v>#DIV/0!</v>
      </c>
      <c r="G27" s="516">
        <f>+G26+G23</f>
        <v>0</v>
      </c>
      <c r="H27" s="16" t="e">
        <f>G27/G$12</f>
        <v>#DIV/0!</v>
      </c>
      <c r="I27" s="516">
        <f>+I26+I23</f>
        <v>0</v>
      </c>
      <c r="J27" s="16" t="e">
        <f>I27/I$12</f>
        <v>#DIV/0!</v>
      </c>
      <c r="K27" s="516">
        <f>+K26+K23</f>
        <v>0</v>
      </c>
      <c r="L27" s="16" t="e">
        <f>K27/K$12</f>
        <v>#DIV/0!</v>
      </c>
      <c r="M27" s="516">
        <f>+M26+M23</f>
        <v>0</v>
      </c>
      <c r="N27" s="16" t="e">
        <f>M27/M$12</f>
        <v>#DIV/0!</v>
      </c>
      <c r="O27" s="501">
        <f t="shared" si="0"/>
        <v>0</v>
      </c>
      <c r="P27" s="404" t="e">
        <f>O27/$O$12</f>
        <v>#DIV/0!</v>
      </c>
      <c r="Q27" s="298"/>
    </row>
    <row r="28" spans="1:38" s="290" customFormat="1" ht="8.25" customHeight="1" thickBot="1" x14ac:dyDescent="0.2">
      <c r="A28" s="298"/>
      <c r="B28" s="503"/>
      <c r="C28" s="15"/>
      <c r="D28" s="16"/>
      <c r="E28" s="15"/>
      <c r="F28" s="16"/>
      <c r="G28" s="15"/>
      <c r="H28" s="16"/>
      <c r="I28" s="15"/>
      <c r="J28" s="16"/>
      <c r="K28" s="15"/>
      <c r="L28" s="16"/>
      <c r="M28" s="15"/>
      <c r="N28" s="16"/>
      <c r="O28" s="18"/>
      <c r="P28" s="404"/>
      <c r="Q28" s="298"/>
    </row>
    <row r="29" spans="1:38" s="518" customFormat="1" ht="18.75" customHeight="1" thickBot="1" x14ac:dyDescent="0.2">
      <c r="A29" s="298"/>
      <c r="B29" s="517" t="s">
        <v>26</v>
      </c>
      <c r="C29" s="406"/>
      <c r="D29" s="407" t="e">
        <f>C29/C$12</f>
        <v>#DIV/0!</v>
      </c>
      <c r="E29" s="406"/>
      <c r="F29" s="407" t="e">
        <f>E29/E$12</f>
        <v>#DIV/0!</v>
      </c>
      <c r="G29" s="406"/>
      <c r="H29" s="407" t="e">
        <f>G29/G$12</f>
        <v>#DIV/0!</v>
      </c>
      <c r="I29" s="406"/>
      <c r="J29" s="407" t="e">
        <f>I29/I$12</f>
        <v>#DIV/0!</v>
      </c>
      <c r="K29" s="406"/>
      <c r="L29" s="407" t="e">
        <f>K29/K$12</f>
        <v>#DIV/0!</v>
      </c>
      <c r="M29" s="406"/>
      <c r="N29" s="407" t="e">
        <f>M29/M$12</f>
        <v>#DIV/0!</v>
      </c>
      <c r="O29" s="512">
        <f t="shared" si="0"/>
        <v>0</v>
      </c>
      <c r="P29" s="408" t="e">
        <f>O29/$O$12</f>
        <v>#DIV/0!</v>
      </c>
      <c r="Q29" s="298"/>
      <c r="R29" s="290"/>
      <c r="S29" s="290"/>
      <c r="T29" s="290"/>
      <c r="U29" s="290"/>
      <c r="V29" s="290"/>
      <c r="W29" s="290"/>
      <c r="X29" s="290"/>
      <c r="Y29" s="290"/>
      <c r="Z29" s="290"/>
      <c r="AA29" s="290"/>
      <c r="AB29" s="290"/>
      <c r="AC29" s="290"/>
      <c r="AD29" s="290"/>
      <c r="AE29" s="290"/>
      <c r="AF29" s="290"/>
      <c r="AG29" s="290"/>
      <c r="AH29" s="290"/>
      <c r="AI29" s="290"/>
      <c r="AJ29" s="290"/>
      <c r="AK29" s="290"/>
      <c r="AL29" s="290"/>
    </row>
    <row r="30" spans="1:38" s="290" customFormat="1" ht="18.75" customHeight="1" thickBot="1" x14ac:dyDescent="0.2">
      <c r="A30" s="298"/>
      <c r="B30" s="519" t="s">
        <v>27</v>
      </c>
      <c r="C30" s="516">
        <f>C26-C29</f>
        <v>0</v>
      </c>
      <c r="D30" s="16" t="e">
        <f>C30/C$12</f>
        <v>#DIV/0!</v>
      </c>
      <c r="E30" s="516">
        <f>E26-E29</f>
        <v>0</v>
      </c>
      <c r="F30" s="16" t="e">
        <f>E30/E$12</f>
        <v>#DIV/0!</v>
      </c>
      <c r="G30" s="516">
        <f>G26-G29</f>
        <v>0</v>
      </c>
      <c r="H30" s="16" t="e">
        <f>G30/G$12</f>
        <v>#DIV/0!</v>
      </c>
      <c r="I30" s="516">
        <f>I26-I29</f>
        <v>0</v>
      </c>
      <c r="J30" s="16" t="e">
        <f>I30/I$12</f>
        <v>#DIV/0!</v>
      </c>
      <c r="K30" s="516">
        <f>K26-K29</f>
        <v>0</v>
      </c>
      <c r="L30" s="16" t="e">
        <f>K30/K$12</f>
        <v>#DIV/0!</v>
      </c>
      <c r="M30" s="516">
        <f>M26-M29</f>
        <v>0</v>
      </c>
      <c r="N30" s="16" t="e">
        <f>M30/M$12</f>
        <v>#DIV/0!</v>
      </c>
      <c r="O30" s="512">
        <f t="shared" si="0"/>
        <v>0</v>
      </c>
      <c r="P30" s="404" t="e">
        <f>O30/$O$12</f>
        <v>#DIV/0!</v>
      </c>
      <c r="Q30" s="298"/>
    </row>
    <row r="31" spans="1:38" s="5" customFormat="1" ht="14" thickBot="1" x14ac:dyDescent="0.2">
      <c r="A31" s="289"/>
      <c r="B31" s="6"/>
      <c r="C31" s="7"/>
      <c r="D31" s="8"/>
      <c r="E31" s="8"/>
      <c r="F31" s="8"/>
      <c r="G31" s="8"/>
      <c r="H31" s="8"/>
      <c r="I31" s="8"/>
      <c r="J31" s="8"/>
      <c r="K31" s="8"/>
      <c r="L31" s="8"/>
      <c r="M31" s="8"/>
      <c r="N31" s="8"/>
      <c r="Q31" s="22"/>
    </row>
    <row r="32" spans="1:38" ht="17" thickBot="1" x14ac:dyDescent="0.2">
      <c r="B32" s="5"/>
      <c r="C32" s="22"/>
      <c r="D32" s="22"/>
      <c r="E32" s="289"/>
      <c r="F32" s="289"/>
      <c r="G32" s="289"/>
      <c r="H32" s="289"/>
      <c r="I32" s="289"/>
      <c r="J32" s="289"/>
      <c r="K32" s="289"/>
      <c r="L32" s="289"/>
      <c r="M32" s="803" t="s">
        <v>2</v>
      </c>
      <c r="N32" s="804"/>
      <c r="O32" s="735">
        <f>'General Information'!E11</f>
        <v>0</v>
      </c>
      <c r="P32" s="736"/>
    </row>
    <row r="33" spans="2:18" ht="17" customHeight="1" thickBot="1" x14ac:dyDescent="0.2">
      <c r="B33" s="5"/>
      <c r="C33" s="22"/>
      <c r="D33" s="22"/>
      <c r="E33" s="289"/>
      <c r="F33" s="289"/>
      <c r="G33" s="289"/>
      <c r="H33" s="289"/>
      <c r="I33" s="289"/>
      <c r="J33" s="289"/>
      <c r="K33" s="289"/>
      <c r="L33" s="289"/>
      <c r="M33" s="803" t="s">
        <v>3</v>
      </c>
      <c r="N33" s="804"/>
      <c r="O33" s="737"/>
      <c r="P33" s="738"/>
    </row>
    <row r="34" spans="2:18" ht="21" customHeight="1" thickBot="1" x14ac:dyDescent="0.2">
      <c r="B34" s="5"/>
      <c r="C34" s="22"/>
      <c r="D34" s="22"/>
      <c r="E34" s="289"/>
      <c r="F34" s="289"/>
      <c r="G34" s="289"/>
      <c r="H34" s="289"/>
      <c r="I34" s="289"/>
      <c r="J34" s="289"/>
      <c r="K34" s="289"/>
      <c r="L34" s="289"/>
      <c r="M34" s="289"/>
      <c r="N34" s="289"/>
      <c r="O34" s="739"/>
      <c r="P34" s="740"/>
    </row>
    <row r="35" spans="2:18" ht="18" customHeight="1" thickBot="1" x14ac:dyDescent="0.2">
      <c r="B35" s="520" t="s">
        <v>5</v>
      </c>
      <c r="C35" s="5"/>
      <c r="D35" s="5"/>
      <c r="E35" s="5"/>
      <c r="F35" s="5"/>
      <c r="G35" s="5"/>
      <c r="H35" s="5"/>
      <c r="I35" s="5"/>
      <c r="J35" s="5"/>
      <c r="K35" s="5"/>
      <c r="L35" s="5"/>
      <c r="M35" s="5"/>
      <c r="N35" s="5"/>
      <c r="O35" s="5"/>
      <c r="P35" s="5"/>
      <c r="Q35" s="22"/>
      <c r="R35" s="5"/>
    </row>
    <row r="36" spans="2:18" ht="14" customHeight="1" x14ac:dyDescent="0.15">
      <c r="B36" s="729"/>
      <c r="C36" s="655"/>
      <c r="D36" s="655"/>
      <c r="E36" s="655"/>
      <c r="F36" s="655"/>
      <c r="G36" s="655"/>
      <c r="H36" s="655"/>
      <c r="I36" s="655"/>
      <c r="J36" s="655"/>
      <c r="K36" s="655"/>
      <c r="L36" s="655"/>
      <c r="M36" s="655"/>
      <c r="N36" s="655"/>
      <c r="O36" s="655"/>
      <c r="P36" s="656"/>
    </row>
    <row r="37" spans="2:18" ht="14" customHeight="1" x14ac:dyDescent="0.15">
      <c r="B37" s="657"/>
      <c r="C37" s="658"/>
      <c r="D37" s="658"/>
      <c r="E37" s="658"/>
      <c r="F37" s="658"/>
      <c r="G37" s="658"/>
      <c r="H37" s="658"/>
      <c r="I37" s="658"/>
      <c r="J37" s="658"/>
      <c r="K37" s="658"/>
      <c r="L37" s="658"/>
      <c r="M37" s="658"/>
      <c r="N37" s="658"/>
      <c r="O37" s="658"/>
      <c r="P37" s="659"/>
    </row>
    <row r="38" spans="2:18" ht="14" customHeight="1" x14ac:dyDescent="0.15">
      <c r="B38" s="657"/>
      <c r="C38" s="658"/>
      <c r="D38" s="658"/>
      <c r="E38" s="658"/>
      <c r="F38" s="658"/>
      <c r="G38" s="658"/>
      <c r="H38" s="658"/>
      <c r="I38" s="658"/>
      <c r="J38" s="658"/>
      <c r="K38" s="658"/>
      <c r="L38" s="658"/>
      <c r="M38" s="658"/>
      <c r="N38" s="658"/>
      <c r="O38" s="658"/>
      <c r="P38" s="659"/>
    </row>
    <row r="39" spans="2:18" ht="14" customHeight="1" x14ac:dyDescent="0.15">
      <c r="B39" s="657"/>
      <c r="C39" s="658"/>
      <c r="D39" s="658"/>
      <c r="E39" s="658"/>
      <c r="F39" s="658"/>
      <c r="G39" s="658"/>
      <c r="H39" s="658"/>
      <c r="I39" s="658"/>
      <c r="J39" s="658"/>
      <c r="K39" s="658"/>
      <c r="L39" s="658"/>
      <c r="M39" s="658"/>
      <c r="N39" s="658"/>
      <c r="O39" s="658"/>
      <c r="P39" s="659"/>
    </row>
    <row r="40" spans="2:18" ht="14" customHeight="1" x14ac:dyDescent="0.15">
      <c r="B40" s="657"/>
      <c r="C40" s="658"/>
      <c r="D40" s="658"/>
      <c r="E40" s="658"/>
      <c r="F40" s="658"/>
      <c r="G40" s="658"/>
      <c r="H40" s="658"/>
      <c r="I40" s="658"/>
      <c r="J40" s="658"/>
      <c r="K40" s="658"/>
      <c r="L40" s="658"/>
      <c r="M40" s="658"/>
      <c r="N40" s="658"/>
      <c r="O40" s="658"/>
      <c r="P40" s="659"/>
    </row>
    <row r="41" spans="2:18" ht="14" customHeight="1" x14ac:dyDescent="0.15">
      <c r="B41" s="657"/>
      <c r="C41" s="658"/>
      <c r="D41" s="658"/>
      <c r="E41" s="658"/>
      <c r="F41" s="658"/>
      <c r="G41" s="658"/>
      <c r="H41" s="658"/>
      <c r="I41" s="658"/>
      <c r="J41" s="658"/>
      <c r="K41" s="658"/>
      <c r="L41" s="658"/>
      <c r="M41" s="658"/>
      <c r="N41" s="658"/>
      <c r="O41" s="658"/>
      <c r="P41" s="659"/>
    </row>
    <row r="42" spans="2:18" ht="14" customHeight="1" thickBot="1" x14ac:dyDescent="0.2">
      <c r="B42" s="660"/>
      <c r="C42" s="661"/>
      <c r="D42" s="661"/>
      <c r="E42" s="661"/>
      <c r="F42" s="661"/>
      <c r="G42" s="661"/>
      <c r="H42" s="661"/>
      <c r="I42" s="661"/>
      <c r="J42" s="661"/>
      <c r="K42" s="661"/>
      <c r="L42" s="661"/>
      <c r="M42" s="661"/>
      <c r="N42" s="661"/>
      <c r="O42" s="661"/>
      <c r="P42" s="662"/>
    </row>
    <row r="43" spans="2:18" s="289" customFormat="1" x14ac:dyDescent="0.15"/>
    <row r="44" spans="2:18" s="289" customFormat="1" x14ac:dyDescent="0.15"/>
  </sheetData>
  <sheetProtection algorithmName="SHA-512" hashValue="6/AVHBHB/spTEJfRMYEwHNK1lmmHiZbW1jnfCDT6ytdsWy1qrHIWMXVFoOd/7CsiqZYa27/w5DjSgIen21sQ4Q==" saltValue="wfkPNDaAlFbD7MFII8z8Fg==" spinCount="100000" sheet="1" objects="1" scenarios="1"/>
  <mergeCells count="10">
    <mergeCell ref="B36:P42"/>
    <mergeCell ref="O33:P34"/>
    <mergeCell ref="B2:P2"/>
    <mergeCell ref="B3:P3"/>
    <mergeCell ref="B4:P4"/>
    <mergeCell ref="B5:P5"/>
    <mergeCell ref="B7:P7"/>
    <mergeCell ref="O32:P32"/>
    <mergeCell ref="M32:N32"/>
    <mergeCell ref="M33:N33"/>
  </mergeCells>
  <phoneticPr fontId="10" type="noConversion"/>
  <pageMargins left="0.7" right="0.7" top="0.75" bottom="0.75" header="0.3" footer="0.3"/>
  <pageSetup paperSize="9" scale="46" orientation="landscape" verticalDpi="0" r:id="rId1"/>
  <ignoredErrors>
    <ignoredError sqref="D21:D23 F21:F23 H21:H23 D29 F29 H29 H17:H19 F17:F19 D17:D19 F14 H14 E15:H15 E12:H13 D16:H16 D24:H28 D30:H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178"/>
  <sheetViews>
    <sheetView zoomScaleNormal="100" workbookViewId="0">
      <selection activeCell="C6" sqref="C6"/>
    </sheetView>
  </sheetViews>
  <sheetFormatPr baseColWidth="10" defaultColWidth="10.83203125" defaultRowHeight="13" x14ac:dyDescent="0.15"/>
  <cols>
    <col min="1" max="1" width="2.6640625" style="289" customWidth="1"/>
    <col min="2" max="2" width="40.1640625" style="226" customWidth="1"/>
    <col min="3" max="3" width="71.83203125" style="226" customWidth="1"/>
    <col min="4" max="4" width="12.1640625" style="226" customWidth="1"/>
    <col min="5" max="5" width="12.5" style="226" hidden="1" customWidth="1"/>
    <col min="6" max="6" width="12.1640625" style="226" customWidth="1"/>
    <col min="7" max="7" width="12.5" style="226" hidden="1" customWidth="1"/>
    <col min="8" max="8" width="12.1640625" style="226" customWidth="1"/>
    <col min="9" max="9" width="12.5" style="226" hidden="1" customWidth="1"/>
    <col min="10" max="10" width="12.1640625" style="226" customWidth="1"/>
    <col min="11" max="11" width="12.5" style="226" hidden="1" customWidth="1"/>
    <col min="12" max="12" width="12.1640625" style="226" customWidth="1"/>
    <col min="13" max="13" width="12.5" style="226" hidden="1" customWidth="1"/>
    <col min="14" max="14" width="12.1640625" style="226" customWidth="1"/>
    <col min="15" max="15" width="14.1640625" style="226" bestFit="1" customWidth="1"/>
    <col min="16" max="16" width="13" style="226" customWidth="1"/>
    <col min="17" max="17" width="8.6640625" style="226" customWidth="1"/>
    <col min="18" max="18" width="13" style="226" customWidth="1"/>
    <col min="19" max="19" width="8.6640625" style="226" customWidth="1"/>
    <col min="20" max="20" width="13" style="226" customWidth="1"/>
    <col min="21" max="21" width="8.6640625" style="226" customWidth="1"/>
    <col min="22" max="16384" width="10.83203125" style="226"/>
  </cols>
  <sheetData>
    <row r="1" spans="1:21" s="5" customFormat="1" ht="14" thickBot="1" x14ac:dyDescent="0.2">
      <c r="A1" s="289"/>
      <c r="B1" s="6"/>
      <c r="C1" s="7"/>
      <c r="D1" s="8"/>
      <c r="E1" s="8"/>
      <c r="F1" s="8"/>
      <c r="G1" s="8"/>
      <c r="H1" s="8"/>
      <c r="I1" s="8"/>
      <c r="J1" s="8"/>
      <c r="K1" s="8"/>
      <c r="L1" s="8"/>
      <c r="M1" s="8"/>
      <c r="N1" s="8"/>
      <c r="O1" s="8"/>
      <c r="P1" s="290"/>
      <c r="Q1" s="290"/>
      <c r="R1" s="290"/>
      <c r="S1" s="290"/>
      <c r="T1" s="290"/>
      <c r="U1" s="290"/>
    </row>
    <row r="2" spans="1:21" s="2" customFormat="1" ht="24" customHeight="1" thickBot="1" x14ac:dyDescent="0.2">
      <c r="A2" s="23"/>
      <c r="B2" s="749" t="s">
        <v>128</v>
      </c>
      <c r="C2" s="750"/>
      <c r="D2" s="750"/>
      <c r="E2" s="750"/>
      <c r="F2" s="750"/>
      <c r="G2" s="750"/>
      <c r="H2" s="750"/>
      <c r="I2" s="750"/>
      <c r="J2" s="750"/>
      <c r="K2" s="750"/>
      <c r="L2" s="750"/>
      <c r="M2" s="750"/>
      <c r="N2" s="750"/>
      <c r="O2" s="751"/>
      <c r="P2" s="290"/>
      <c r="Q2" s="290"/>
      <c r="R2" s="290"/>
      <c r="S2" s="290"/>
      <c r="T2" s="290"/>
      <c r="U2" s="290"/>
    </row>
    <row r="3" spans="1:21" s="293" customFormat="1" ht="24" customHeight="1" thickBot="1" x14ac:dyDescent="0.2">
      <c r="A3" s="291"/>
      <c r="B3" s="905" t="str">
        <f>'General Information'!B5</f>
        <v>Kempegowda International Airport, Bengaluru</v>
      </c>
      <c r="C3" s="906"/>
      <c r="D3" s="906"/>
      <c r="E3" s="906"/>
      <c r="F3" s="906"/>
      <c r="G3" s="906"/>
      <c r="H3" s="906"/>
      <c r="I3" s="906"/>
      <c r="J3" s="906"/>
      <c r="K3" s="906"/>
      <c r="L3" s="906"/>
      <c r="M3" s="906"/>
      <c r="N3" s="906"/>
      <c r="O3" s="907"/>
      <c r="P3" s="290"/>
      <c r="Q3" s="290"/>
      <c r="R3" s="290"/>
      <c r="S3" s="290"/>
      <c r="T3" s="290"/>
      <c r="U3" s="290"/>
    </row>
    <row r="4" spans="1:21" s="296" customFormat="1" ht="24" customHeight="1" thickBot="1" x14ac:dyDescent="0.2">
      <c r="A4" s="294"/>
      <c r="B4" s="908">
        <f>'General Information'!E7</f>
        <v>0</v>
      </c>
      <c r="C4" s="909"/>
      <c r="D4" s="909"/>
      <c r="E4" s="909"/>
      <c r="F4" s="909"/>
      <c r="G4" s="909"/>
      <c r="H4" s="909"/>
      <c r="I4" s="909"/>
      <c r="J4" s="909"/>
      <c r="K4" s="909"/>
      <c r="L4" s="909"/>
      <c r="M4" s="909"/>
      <c r="N4" s="909"/>
      <c r="O4" s="910"/>
      <c r="P4" s="290"/>
      <c r="Q4" s="290"/>
      <c r="R4" s="290"/>
      <c r="S4" s="290"/>
      <c r="T4" s="290"/>
      <c r="U4" s="290"/>
    </row>
    <row r="5" spans="1:21" s="296" customFormat="1" ht="24" customHeight="1" thickBot="1" x14ac:dyDescent="0.2">
      <c r="A5" s="294"/>
      <c r="B5" s="911" t="str">
        <f>'General Information'!B4</f>
        <v>T2-54F :: South Indian Specialty</v>
      </c>
      <c r="C5" s="909"/>
      <c r="D5" s="909"/>
      <c r="E5" s="909"/>
      <c r="F5" s="909"/>
      <c r="G5" s="909"/>
      <c r="H5" s="909"/>
      <c r="I5" s="909"/>
      <c r="J5" s="909"/>
      <c r="K5" s="909"/>
      <c r="L5" s="909"/>
      <c r="M5" s="909"/>
      <c r="N5" s="909"/>
      <c r="O5" s="910"/>
      <c r="P5" s="290"/>
      <c r="Q5" s="290"/>
      <c r="R5" s="290"/>
      <c r="S5" s="290"/>
      <c r="T5" s="290"/>
      <c r="U5" s="290"/>
    </row>
    <row r="6" spans="1:21" s="5" customFormat="1" ht="17" customHeight="1" thickBot="1" x14ac:dyDescent="0.2">
      <c r="A6" s="289"/>
      <c r="B6" s="6"/>
      <c r="C6" s="7"/>
      <c r="D6" s="8"/>
      <c r="E6" s="8"/>
      <c r="F6" s="8"/>
      <c r="G6" s="8"/>
      <c r="H6" s="8"/>
      <c r="I6" s="8"/>
      <c r="J6" s="8"/>
      <c r="K6" s="8"/>
      <c r="L6" s="8"/>
      <c r="M6" s="8"/>
      <c r="N6" s="8"/>
      <c r="O6" s="8"/>
      <c r="P6" s="290"/>
      <c r="Q6" s="290"/>
      <c r="R6" s="290"/>
      <c r="S6" s="290"/>
      <c r="T6" s="290"/>
      <c r="U6" s="290"/>
    </row>
    <row r="7" spans="1:21" s="5" customFormat="1" ht="17" customHeight="1" thickBot="1" x14ac:dyDescent="0.2">
      <c r="A7" s="289"/>
      <c r="B7" s="6"/>
      <c r="C7" s="7"/>
      <c r="D7" s="112" t="str">
        <f>'4 - Business Plan'!C9</f>
        <v>Yr 1</v>
      </c>
      <c r="E7" s="112">
        <f>'4 - Business Plan'!D9</f>
        <v>0</v>
      </c>
      <c r="F7" s="112" t="str">
        <f>'4 - Business Plan'!E9</f>
        <v>Yr 2</v>
      </c>
      <c r="G7" s="112">
        <f>'4 - Business Plan'!F9</f>
        <v>0</v>
      </c>
      <c r="H7" s="112" t="str">
        <f>'4 - Business Plan'!G9</f>
        <v>Yr 3</v>
      </c>
      <c r="I7" s="112">
        <f>'4 - Business Plan'!H9</f>
        <v>0</v>
      </c>
      <c r="J7" s="112" t="str">
        <f>'4 - Business Plan'!I9</f>
        <v>Yr 4</v>
      </c>
      <c r="K7" s="112">
        <f>'4 - Business Plan'!J9</f>
        <v>0</v>
      </c>
      <c r="L7" s="112" t="str">
        <f>'4 - Business Plan'!K9</f>
        <v>Yr 5</v>
      </c>
      <c r="M7" s="112">
        <f>'4 - Business Plan'!L9</f>
        <v>0</v>
      </c>
      <c r="N7" s="112" t="str">
        <f>'4 - Business Plan'!M9</f>
        <v>Yr 6</v>
      </c>
      <c r="O7" s="112" t="str">
        <f>'4 - Business Plan'!O10</f>
        <v>TOTAL</v>
      </c>
      <c r="P7" s="290"/>
      <c r="Q7" s="290"/>
      <c r="R7" s="290"/>
      <c r="S7" s="290"/>
      <c r="T7" s="290"/>
      <c r="U7" s="290"/>
    </row>
    <row r="8" spans="1:21" s="290" customFormat="1" ht="20" customHeight="1" thickBot="1" x14ac:dyDescent="0.25">
      <c r="A8" s="298"/>
      <c r="B8" s="190" t="s">
        <v>28</v>
      </c>
      <c r="C8" s="190" t="s">
        <v>29</v>
      </c>
      <c r="D8" s="191" t="str">
        <f>'4 - Business Plan'!C10</f>
        <v>2024/2025</v>
      </c>
      <c r="E8" s="191" t="str">
        <f>'4 - Business Plan'!D10</f>
        <v>%</v>
      </c>
      <c r="F8" s="191" t="str">
        <f>'4 - Business Plan'!E10</f>
        <v>2025/2026</v>
      </c>
      <c r="G8" s="191" t="str">
        <f>'4 - Business Plan'!F10</f>
        <v>%</v>
      </c>
      <c r="H8" s="191" t="str">
        <f>'4 - Business Plan'!G10</f>
        <v>2026/2027</v>
      </c>
      <c r="I8" s="191" t="str">
        <f>'4 - Business Plan'!H10</f>
        <v>%</v>
      </c>
      <c r="J8" s="191" t="str">
        <f>'4 - Business Plan'!I10</f>
        <v>2027/2028</v>
      </c>
      <c r="K8" s="191" t="str">
        <f>'4 - Business Plan'!J10</f>
        <v>%</v>
      </c>
      <c r="L8" s="191" t="str">
        <f>'4 - Business Plan'!K10</f>
        <v>2028/2029</v>
      </c>
      <c r="M8" s="191" t="str">
        <f>'4 - Business Plan'!L10</f>
        <v>%</v>
      </c>
      <c r="N8" s="191" t="str">
        <f>'4 - Business Plan'!M10</f>
        <v>2029/2030</v>
      </c>
      <c r="O8" s="191"/>
      <c r="P8" s="67"/>
    </row>
    <row r="9" spans="1:21" s="290" customFormat="1" ht="17" customHeight="1" thickBot="1" x14ac:dyDescent="0.2">
      <c r="A9" s="298"/>
      <c r="D9" s="300"/>
      <c r="E9" s="300"/>
    </row>
    <row r="10" spans="1:21" s="290" customFormat="1" ht="20" customHeight="1" thickBot="1" x14ac:dyDescent="0.2">
      <c r="A10" s="298"/>
      <c r="B10" s="9" t="s">
        <v>30</v>
      </c>
      <c r="C10" s="19" t="s">
        <v>31</v>
      </c>
      <c r="D10" s="20" t="e">
        <f>('4 - Business Plan'!C12-'4 - Business Plan'!C14)/'4 - Business Plan'!C12</f>
        <v>#DIV/0!</v>
      </c>
      <c r="E10" s="20" t="e">
        <f>('4 - Business Plan'!D12-'4 - Business Plan'!D14)/'4 - Business Plan'!D12</f>
        <v>#DIV/0!</v>
      </c>
      <c r="F10" s="20" t="e">
        <f>('4 - Business Plan'!E12-'4 - Business Plan'!E14)/'4 - Business Plan'!E12</f>
        <v>#DIV/0!</v>
      </c>
      <c r="G10" s="20" t="e">
        <f>('4 - Business Plan'!F12-'4 - Business Plan'!F14)/'4 - Business Plan'!F12</f>
        <v>#DIV/0!</v>
      </c>
      <c r="H10" s="20" t="e">
        <f>('4 - Business Plan'!G12-'4 - Business Plan'!G14)/'4 - Business Plan'!G12</f>
        <v>#DIV/0!</v>
      </c>
      <c r="I10" s="20" t="e">
        <f>('4 - Business Plan'!H12-'4 - Business Plan'!H14)/'4 - Business Plan'!H12</f>
        <v>#DIV/0!</v>
      </c>
      <c r="J10" s="20" t="e">
        <f>('4 - Business Plan'!I12-'4 - Business Plan'!I14)/'4 - Business Plan'!I12</f>
        <v>#DIV/0!</v>
      </c>
      <c r="K10" s="20" t="e">
        <f>('4 - Business Plan'!J12-'4 - Business Plan'!J14)/'4 - Business Plan'!J12</f>
        <v>#DIV/0!</v>
      </c>
      <c r="L10" s="20" t="e">
        <f>('4 - Business Plan'!K12-'4 - Business Plan'!K14)/'4 - Business Plan'!K12</f>
        <v>#DIV/0!</v>
      </c>
      <c r="M10" s="20" t="e">
        <f>('4 - Business Plan'!L12-'4 - Business Plan'!L14)/'4 - Business Plan'!L12</f>
        <v>#DIV/0!</v>
      </c>
      <c r="N10" s="20" t="e">
        <f>('4 - Business Plan'!M12-'4 - Business Plan'!M14)/'4 - Business Plan'!M12</f>
        <v>#DIV/0!</v>
      </c>
      <c r="O10" s="20" t="e">
        <f>('4 - Business Plan'!O12-'4 - Business Plan'!O14)/'4 - Business Plan'!O12</f>
        <v>#DIV/0!</v>
      </c>
    </row>
    <row r="11" spans="1:21" s="290" customFormat="1" ht="17" customHeight="1" thickBot="1" x14ac:dyDescent="0.2">
      <c r="A11" s="298"/>
      <c r="D11" s="21"/>
      <c r="E11" s="21"/>
      <c r="F11" s="11"/>
      <c r="G11" s="11"/>
      <c r="H11" s="11"/>
      <c r="I11" s="11"/>
      <c r="J11" s="11"/>
      <c r="K11" s="11"/>
      <c r="L11" s="11"/>
      <c r="M11" s="11"/>
      <c r="N11" s="11"/>
      <c r="O11" s="11"/>
    </row>
    <row r="12" spans="1:21" s="290" customFormat="1" ht="20" customHeight="1" thickBot="1" x14ac:dyDescent="0.2">
      <c r="A12" s="298"/>
      <c r="B12" s="9" t="s">
        <v>32</v>
      </c>
      <c r="C12" s="19" t="s">
        <v>33</v>
      </c>
      <c r="D12" s="20" t="e">
        <f>('4 - Business Plan'!C18+'4 - Business Plan'!C19)/('4 - Business Plan'!C12-'4 - Business Plan'!C14)</f>
        <v>#DIV/0!</v>
      </c>
      <c r="E12" s="20" t="e">
        <f>('4 - Business Plan'!D18+'4 - Business Plan'!D19)/('4 - Business Plan'!D12-'4 - Business Plan'!D14)</f>
        <v>#DIV/0!</v>
      </c>
      <c r="F12" s="20" t="e">
        <f>('4 - Business Plan'!E18+'4 - Business Plan'!E19)/('4 - Business Plan'!E12-'4 - Business Plan'!E14)</f>
        <v>#DIV/0!</v>
      </c>
      <c r="G12" s="20" t="e">
        <f>('4 - Business Plan'!F18+'4 - Business Plan'!F19)/('4 - Business Plan'!F12-'4 - Business Plan'!F14)</f>
        <v>#DIV/0!</v>
      </c>
      <c r="H12" s="20" t="e">
        <f>('4 - Business Plan'!G18+'4 - Business Plan'!G19)/('4 - Business Plan'!G12-'4 - Business Plan'!G14)</f>
        <v>#DIV/0!</v>
      </c>
      <c r="I12" s="20" t="e">
        <f>('4 - Business Plan'!H18+'4 - Business Plan'!H19)/('4 - Business Plan'!H12-'4 - Business Plan'!H14)</f>
        <v>#DIV/0!</v>
      </c>
      <c r="J12" s="20" t="e">
        <f>('4 - Business Plan'!I18+'4 - Business Plan'!I19)/('4 - Business Plan'!I12-'4 - Business Plan'!I14)</f>
        <v>#DIV/0!</v>
      </c>
      <c r="K12" s="20" t="e">
        <f>('4 - Business Plan'!J18+'4 - Business Plan'!J19)/('4 - Business Plan'!J12-'4 - Business Plan'!J14)</f>
        <v>#DIV/0!</v>
      </c>
      <c r="L12" s="20" t="e">
        <f>('4 - Business Plan'!K18+'4 - Business Plan'!K19)/('4 - Business Plan'!K12-'4 - Business Plan'!K14)</f>
        <v>#DIV/0!</v>
      </c>
      <c r="M12" s="20" t="e">
        <f>('4 - Business Plan'!L18+'4 - Business Plan'!L19)/('4 - Business Plan'!L12-'4 - Business Plan'!L14)</f>
        <v>#DIV/0!</v>
      </c>
      <c r="N12" s="20" t="e">
        <f>('4 - Business Plan'!M18+'4 - Business Plan'!M19)/('4 - Business Plan'!M12-'4 - Business Plan'!M14)</f>
        <v>#DIV/0!</v>
      </c>
      <c r="O12" s="20" t="e">
        <f>('4 - Business Plan'!O18+'4 - Business Plan'!O19)/('4 - Business Plan'!O12-'4 - Business Plan'!O14)</f>
        <v>#DIV/0!</v>
      </c>
    </row>
    <row r="13" spans="1:21" s="290" customFormat="1" ht="17" customHeight="1" thickBot="1" x14ac:dyDescent="0.2">
      <c r="A13" s="298"/>
      <c r="D13" s="21"/>
      <c r="E13" s="21"/>
      <c r="F13" s="11"/>
      <c r="G13" s="11"/>
      <c r="H13" s="11"/>
      <c r="I13" s="11"/>
      <c r="J13" s="11"/>
      <c r="K13" s="11"/>
      <c r="L13" s="11"/>
      <c r="M13" s="11"/>
      <c r="N13" s="11"/>
      <c r="O13" s="11"/>
    </row>
    <row r="14" spans="1:21" s="290" customFormat="1" ht="20" customHeight="1" thickBot="1" x14ac:dyDescent="0.2">
      <c r="A14" s="298"/>
      <c r="B14" s="9" t="s">
        <v>34</v>
      </c>
      <c r="C14" s="19" t="s">
        <v>35</v>
      </c>
      <c r="D14" s="20" t="e">
        <f>'4 - Business Plan'!C21/('4 - Business Plan'!C12-'4 - Business Plan'!C14)</f>
        <v>#DIV/0!</v>
      </c>
      <c r="E14" s="20" t="e">
        <f>'4 - Business Plan'!D21/('4 - Business Plan'!D12-'4 - Business Plan'!D14)</f>
        <v>#DIV/0!</v>
      </c>
      <c r="F14" s="20" t="e">
        <f>'4 - Business Plan'!E21/('4 - Business Plan'!E12-'4 - Business Plan'!E14)</f>
        <v>#DIV/0!</v>
      </c>
      <c r="G14" s="20" t="e">
        <f>'4 - Business Plan'!F21/('4 - Business Plan'!F12-'4 - Business Plan'!F14)</f>
        <v>#DIV/0!</v>
      </c>
      <c r="H14" s="20" t="e">
        <f>'4 - Business Plan'!G21/('4 - Business Plan'!G12-'4 - Business Plan'!G14)</f>
        <v>#DIV/0!</v>
      </c>
      <c r="I14" s="20" t="e">
        <f>'4 - Business Plan'!H21/('4 - Business Plan'!H12-'4 - Business Plan'!H14)</f>
        <v>#DIV/0!</v>
      </c>
      <c r="J14" s="20" t="e">
        <f>'4 - Business Plan'!I21/('4 - Business Plan'!I12-'4 - Business Plan'!I14)</f>
        <v>#DIV/0!</v>
      </c>
      <c r="K14" s="20" t="e">
        <f>'4 - Business Plan'!J21/('4 - Business Plan'!J12-'4 - Business Plan'!J14)</f>
        <v>#DIV/0!</v>
      </c>
      <c r="L14" s="20" t="e">
        <f>'4 - Business Plan'!K21/('4 - Business Plan'!K12-'4 - Business Plan'!K14)</f>
        <v>#DIV/0!</v>
      </c>
      <c r="M14" s="20" t="e">
        <f>'4 - Business Plan'!L21/('4 - Business Plan'!L12-'4 - Business Plan'!L14)</f>
        <v>#DIV/0!</v>
      </c>
      <c r="N14" s="20" t="e">
        <f>'4 - Business Plan'!M21/('4 - Business Plan'!M12-'4 - Business Plan'!M14)</f>
        <v>#DIV/0!</v>
      </c>
      <c r="O14" s="20" t="e">
        <f>'4 - Business Plan'!O21/('4 - Business Plan'!O12-'4 - Business Plan'!O14)</f>
        <v>#DIV/0!</v>
      </c>
    </row>
    <row r="15" spans="1:21" s="290" customFormat="1" ht="17" customHeight="1" thickBot="1" x14ac:dyDescent="0.2">
      <c r="A15" s="298"/>
      <c r="D15" s="21"/>
      <c r="E15" s="21"/>
      <c r="F15" s="11"/>
      <c r="G15" s="11"/>
      <c r="H15" s="11"/>
      <c r="I15" s="11"/>
      <c r="J15" s="11"/>
      <c r="K15" s="11"/>
      <c r="L15" s="11"/>
      <c r="M15" s="11"/>
      <c r="N15" s="11"/>
      <c r="O15" s="11"/>
    </row>
    <row r="16" spans="1:21" s="290" customFormat="1" ht="20" customHeight="1" thickBot="1" x14ac:dyDescent="0.2">
      <c r="A16" s="298"/>
      <c r="B16" s="9" t="s">
        <v>36</v>
      </c>
      <c r="C16" s="19" t="s">
        <v>37</v>
      </c>
      <c r="D16" s="20" t="e">
        <f>'4 - Business Plan'!C15/('4 - Business Plan'!C12-'4 - Business Plan'!C14)</f>
        <v>#DIV/0!</v>
      </c>
      <c r="E16" s="20" t="e">
        <f>'4 - Business Plan'!D15/('4 - Business Plan'!D12-'4 - Business Plan'!D14)</f>
        <v>#DIV/0!</v>
      </c>
      <c r="F16" s="20" t="e">
        <f>'4 - Business Plan'!E15/('4 - Business Plan'!E12-'4 - Business Plan'!E14)</f>
        <v>#DIV/0!</v>
      </c>
      <c r="G16" s="20" t="e">
        <f>'4 - Business Plan'!F15/('4 - Business Plan'!F12-'4 - Business Plan'!F14)</f>
        <v>#DIV/0!</v>
      </c>
      <c r="H16" s="20" t="e">
        <f>'4 - Business Plan'!G15/('4 - Business Plan'!G12-'4 - Business Plan'!G14)</f>
        <v>#DIV/0!</v>
      </c>
      <c r="I16" s="20" t="e">
        <f>'4 - Business Plan'!H15/('4 - Business Plan'!H12-'4 - Business Plan'!H14)</f>
        <v>#DIV/0!</v>
      </c>
      <c r="J16" s="20" t="e">
        <f>'4 - Business Plan'!I15/('4 - Business Plan'!I12-'4 - Business Plan'!I14)</f>
        <v>#DIV/0!</v>
      </c>
      <c r="K16" s="20" t="e">
        <f>'4 - Business Plan'!J15/('4 - Business Plan'!J12-'4 - Business Plan'!J14)</f>
        <v>#DIV/0!</v>
      </c>
      <c r="L16" s="20" t="e">
        <f>'4 - Business Plan'!K15/('4 - Business Plan'!K12-'4 - Business Plan'!K14)</f>
        <v>#DIV/0!</v>
      </c>
      <c r="M16" s="20" t="e">
        <f>'4 - Business Plan'!L15/('4 - Business Plan'!L12-'4 - Business Plan'!L14)</f>
        <v>#DIV/0!</v>
      </c>
      <c r="N16" s="20" t="e">
        <f>'4 - Business Plan'!M15/('4 - Business Plan'!M12-'4 - Business Plan'!M14)</f>
        <v>#DIV/0!</v>
      </c>
      <c r="O16" s="20" t="e">
        <f>'4 - Business Plan'!O15/('4 - Business Plan'!O12-'4 - Business Plan'!O14)</f>
        <v>#DIV/0!</v>
      </c>
    </row>
    <row r="17" spans="1:19" s="290" customFormat="1" ht="17" customHeight="1" thickBot="1" x14ac:dyDescent="0.2">
      <c r="A17" s="298"/>
      <c r="D17" s="21"/>
      <c r="E17" s="21"/>
      <c r="F17" s="11"/>
      <c r="G17" s="11"/>
      <c r="H17" s="11"/>
      <c r="I17" s="11"/>
      <c r="J17" s="11"/>
      <c r="K17" s="11"/>
      <c r="L17" s="11"/>
      <c r="M17" s="11"/>
      <c r="N17" s="11"/>
      <c r="O17" s="11"/>
    </row>
    <row r="18" spans="1:19" s="290" customFormat="1" ht="20" customHeight="1" thickBot="1" x14ac:dyDescent="0.2">
      <c r="A18" s="298"/>
      <c r="B18" s="9" t="s">
        <v>38</v>
      </c>
      <c r="C18" s="19" t="s">
        <v>39</v>
      </c>
      <c r="D18" s="20" t="e">
        <f>'4 - Business Plan'!D30</f>
        <v>#DIV/0!</v>
      </c>
      <c r="E18" s="20">
        <f>'4 - Business Plan'!E30</f>
        <v>0</v>
      </c>
      <c r="F18" s="20" t="e">
        <f>'4 - Business Plan'!F30</f>
        <v>#DIV/0!</v>
      </c>
      <c r="G18" s="20">
        <f>'4 - Business Plan'!G30</f>
        <v>0</v>
      </c>
      <c r="H18" s="20" t="e">
        <f>'4 - Business Plan'!H30</f>
        <v>#DIV/0!</v>
      </c>
      <c r="I18" s="20">
        <f>'4 - Business Plan'!I30</f>
        <v>0</v>
      </c>
      <c r="J18" s="20" t="e">
        <f>'4 - Business Plan'!J30</f>
        <v>#DIV/0!</v>
      </c>
      <c r="K18" s="20">
        <f>'4 - Business Plan'!K30</f>
        <v>0</v>
      </c>
      <c r="L18" s="20" t="e">
        <f>'4 - Business Plan'!L30</f>
        <v>#DIV/0!</v>
      </c>
      <c r="M18" s="20">
        <f>'4 - Business Plan'!M30</f>
        <v>0</v>
      </c>
      <c r="N18" s="20" t="e">
        <f>'4 - Business Plan'!N30</f>
        <v>#DIV/0!</v>
      </c>
      <c r="O18" s="20" t="e">
        <f>'4 - Business Plan'!P30</f>
        <v>#DIV/0!</v>
      </c>
    </row>
    <row r="19" spans="1:19" s="290" customFormat="1" ht="17" customHeight="1" thickBot="1" x14ac:dyDescent="0.2">
      <c r="A19" s="298"/>
      <c r="D19" s="21"/>
      <c r="E19" s="21"/>
      <c r="F19" s="11"/>
      <c r="G19" s="11"/>
      <c r="H19" s="11"/>
      <c r="I19" s="11"/>
      <c r="J19" s="11"/>
      <c r="K19" s="11"/>
      <c r="L19" s="11"/>
      <c r="M19" s="11"/>
      <c r="N19" s="11"/>
      <c r="O19" s="11"/>
    </row>
    <row r="20" spans="1:19" s="290" customFormat="1" ht="20" customHeight="1" thickBot="1" x14ac:dyDescent="0.2">
      <c r="A20" s="298"/>
      <c r="B20" s="9" t="s">
        <v>304</v>
      </c>
      <c r="C20" s="912" t="s">
        <v>274</v>
      </c>
      <c r="D20" s="913"/>
      <c r="E20" s="913"/>
      <c r="F20" s="913"/>
      <c r="G20" s="913"/>
      <c r="H20" s="913"/>
      <c r="I20" s="913"/>
      <c r="J20" s="913"/>
      <c r="K20" s="913"/>
      <c r="L20" s="913"/>
      <c r="M20" s="913"/>
      <c r="N20" s="913"/>
      <c r="O20" s="20" t="e">
        <f>'2 - Investment'!F31/'3 - TOTAL'!L14</f>
        <v>#DIV/0!</v>
      </c>
    </row>
    <row r="21" spans="1:19" s="290" customFormat="1" ht="17" customHeight="1" x14ac:dyDescent="0.15">
      <c r="A21" s="298"/>
    </row>
    <row r="22" spans="1:19" x14ac:dyDescent="0.15">
      <c r="Q22" s="5"/>
      <c r="R22" s="5"/>
      <c r="S22" s="5"/>
    </row>
    <row r="23" spans="1:19" x14ac:dyDescent="0.15">
      <c r="Q23" s="5"/>
      <c r="R23" s="5"/>
      <c r="S23" s="5"/>
    </row>
    <row r="24" spans="1:19" x14ac:dyDescent="0.15">
      <c r="Q24" s="5"/>
      <c r="R24" s="5"/>
      <c r="S24" s="5"/>
    </row>
    <row r="25" spans="1:19" x14ac:dyDescent="0.15">
      <c r="Q25" s="5"/>
      <c r="R25" s="5"/>
      <c r="S25" s="5"/>
    </row>
    <row r="26" spans="1:19" x14ac:dyDescent="0.15">
      <c r="Q26" s="5"/>
      <c r="R26" s="5"/>
      <c r="S26" s="5"/>
    </row>
    <row r="27" spans="1:19" x14ac:dyDescent="0.15">
      <c r="Q27" s="5"/>
      <c r="R27" s="5"/>
      <c r="S27" s="5"/>
    </row>
    <row r="28" spans="1:19" x14ac:dyDescent="0.15">
      <c r="Q28" s="5"/>
      <c r="R28" s="5"/>
      <c r="S28" s="5"/>
    </row>
    <row r="29" spans="1:19" x14ac:dyDescent="0.15">
      <c r="Q29" s="5"/>
      <c r="R29" s="5"/>
      <c r="S29" s="5"/>
    </row>
    <row r="30" spans="1:19" x14ac:dyDescent="0.15">
      <c r="Q30" s="5"/>
      <c r="R30" s="5"/>
      <c r="S30" s="5"/>
    </row>
    <row r="31" spans="1:19" x14ac:dyDescent="0.15">
      <c r="Q31" s="5"/>
      <c r="R31" s="5"/>
      <c r="S31" s="5"/>
    </row>
    <row r="32" spans="1:19" x14ac:dyDescent="0.15">
      <c r="Q32" s="5"/>
      <c r="R32" s="5"/>
      <c r="S32" s="5"/>
    </row>
    <row r="33" spans="17:19" x14ac:dyDescent="0.15">
      <c r="Q33" s="5"/>
      <c r="R33" s="5"/>
      <c r="S33" s="5"/>
    </row>
    <row r="34" spans="17:19" x14ac:dyDescent="0.15">
      <c r="Q34" s="5"/>
      <c r="R34" s="5"/>
      <c r="S34" s="5"/>
    </row>
    <row r="35" spans="17:19" x14ac:dyDescent="0.15">
      <c r="Q35" s="5"/>
      <c r="R35" s="5"/>
      <c r="S35" s="5"/>
    </row>
    <row r="36" spans="17:19" x14ac:dyDescent="0.15">
      <c r="Q36" s="5"/>
      <c r="R36" s="5"/>
      <c r="S36" s="5"/>
    </row>
    <row r="37" spans="17:19" x14ac:dyDescent="0.15">
      <c r="Q37" s="5"/>
      <c r="R37" s="5"/>
      <c r="S37" s="5"/>
    </row>
    <row r="38" spans="17:19" x14ac:dyDescent="0.15">
      <c r="Q38" s="5"/>
      <c r="R38" s="5"/>
      <c r="S38" s="5"/>
    </row>
    <row r="39" spans="17:19" x14ac:dyDescent="0.15">
      <c r="Q39" s="5"/>
      <c r="R39" s="5"/>
      <c r="S39" s="5"/>
    </row>
    <row r="40" spans="17:19" x14ac:dyDescent="0.15">
      <c r="Q40" s="5"/>
      <c r="R40" s="5"/>
      <c r="S40" s="5"/>
    </row>
    <row r="41" spans="17:19" x14ac:dyDescent="0.15">
      <c r="Q41" s="5"/>
      <c r="R41" s="5"/>
      <c r="S41" s="5"/>
    </row>
    <row r="42" spans="17:19" x14ac:dyDescent="0.15">
      <c r="Q42" s="5"/>
      <c r="R42" s="5"/>
      <c r="S42" s="5"/>
    </row>
    <row r="43" spans="17:19" x14ac:dyDescent="0.15">
      <c r="Q43" s="5"/>
      <c r="R43" s="5"/>
      <c r="S43" s="5"/>
    </row>
    <row r="44" spans="17:19" x14ac:dyDescent="0.15">
      <c r="Q44" s="5"/>
      <c r="R44" s="5"/>
      <c r="S44" s="5"/>
    </row>
    <row r="45" spans="17:19" x14ac:dyDescent="0.15">
      <c r="Q45" s="5"/>
      <c r="R45" s="5"/>
      <c r="S45" s="5"/>
    </row>
    <row r="46" spans="17:19" x14ac:dyDescent="0.15">
      <c r="Q46" s="5"/>
      <c r="R46" s="5"/>
      <c r="S46" s="5"/>
    </row>
    <row r="47" spans="17:19" x14ac:dyDescent="0.15">
      <c r="Q47" s="5"/>
      <c r="R47" s="5"/>
      <c r="S47" s="5"/>
    </row>
    <row r="48" spans="17:19" x14ac:dyDescent="0.15">
      <c r="Q48" s="5"/>
      <c r="R48" s="5"/>
      <c r="S48" s="5"/>
    </row>
    <row r="49" spans="17:19" x14ac:dyDescent="0.15">
      <c r="Q49" s="5"/>
      <c r="R49" s="5"/>
      <c r="S49" s="5"/>
    </row>
    <row r="50" spans="17:19" x14ac:dyDescent="0.15">
      <c r="Q50" s="5"/>
      <c r="R50" s="5"/>
      <c r="S50" s="5"/>
    </row>
    <row r="51" spans="17:19" x14ac:dyDescent="0.15">
      <c r="Q51" s="5"/>
      <c r="R51" s="5"/>
      <c r="S51" s="5"/>
    </row>
    <row r="52" spans="17:19" x14ac:dyDescent="0.15">
      <c r="Q52" s="5"/>
      <c r="R52" s="5"/>
      <c r="S52" s="5"/>
    </row>
    <row r="53" spans="17:19" x14ac:dyDescent="0.15">
      <c r="Q53" s="5"/>
      <c r="R53" s="5"/>
      <c r="S53" s="5"/>
    </row>
    <row r="54" spans="17:19" x14ac:dyDescent="0.15">
      <c r="Q54" s="5"/>
      <c r="R54" s="5"/>
      <c r="S54" s="5"/>
    </row>
    <row r="55" spans="17:19" x14ac:dyDescent="0.15">
      <c r="Q55" s="5"/>
      <c r="R55" s="5"/>
      <c r="S55" s="5"/>
    </row>
    <row r="56" spans="17:19" x14ac:dyDescent="0.15">
      <c r="Q56" s="5"/>
      <c r="R56" s="5"/>
      <c r="S56" s="5"/>
    </row>
    <row r="57" spans="17:19" x14ac:dyDescent="0.15">
      <c r="Q57" s="5"/>
      <c r="R57" s="5"/>
      <c r="S57" s="5"/>
    </row>
    <row r="58" spans="17:19" x14ac:dyDescent="0.15">
      <c r="Q58" s="5"/>
      <c r="R58" s="5"/>
      <c r="S58" s="5"/>
    </row>
    <row r="59" spans="17:19" x14ac:dyDescent="0.15">
      <c r="Q59" s="5"/>
      <c r="R59" s="5"/>
      <c r="S59" s="5"/>
    </row>
    <row r="60" spans="17:19" x14ac:dyDescent="0.15">
      <c r="Q60" s="5"/>
      <c r="R60" s="5"/>
      <c r="S60" s="5"/>
    </row>
    <row r="61" spans="17:19" x14ac:dyDescent="0.15">
      <c r="Q61" s="5"/>
      <c r="R61" s="5"/>
      <c r="S61" s="5"/>
    </row>
    <row r="62" spans="17:19" x14ac:dyDescent="0.15">
      <c r="Q62" s="5"/>
      <c r="R62" s="5"/>
      <c r="S62" s="5"/>
    </row>
    <row r="63" spans="17:19" x14ac:dyDescent="0.15">
      <c r="Q63" s="5"/>
      <c r="R63" s="5"/>
      <c r="S63" s="5"/>
    </row>
    <row r="64" spans="17:19" x14ac:dyDescent="0.15">
      <c r="Q64" s="5"/>
      <c r="R64" s="5"/>
      <c r="S64" s="5"/>
    </row>
    <row r="65" spans="17:19" x14ac:dyDescent="0.15">
      <c r="Q65" s="5"/>
      <c r="R65" s="5"/>
      <c r="S65" s="5"/>
    </row>
    <row r="66" spans="17:19" x14ac:dyDescent="0.15">
      <c r="Q66" s="5"/>
      <c r="R66" s="5"/>
      <c r="S66" s="5"/>
    </row>
    <row r="67" spans="17:19" x14ac:dyDescent="0.15">
      <c r="Q67" s="5"/>
      <c r="R67" s="5"/>
      <c r="S67" s="5"/>
    </row>
    <row r="68" spans="17:19" x14ac:dyDescent="0.15">
      <c r="Q68" s="5"/>
      <c r="R68" s="5"/>
      <c r="S68" s="5"/>
    </row>
    <row r="69" spans="17:19" x14ac:dyDescent="0.15">
      <c r="Q69" s="5"/>
      <c r="R69" s="5"/>
      <c r="S69" s="5"/>
    </row>
    <row r="70" spans="17:19" x14ac:dyDescent="0.15">
      <c r="Q70" s="5"/>
      <c r="R70" s="5"/>
      <c r="S70" s="5"/>
    </row>
    <row r="71" spans="17:19" x14ac:dyDescent="0.15">
      <c r="Q71" s="5"/>
      <c r="R71" s="5"/>
      <c r="S71" s="5"/>
    </row>
    <row r="72" spans="17:19" x14ac:dyDescent="0.15">
      <c r="Q72" s="5"/>
      <c r="R72" s="5"/>
      <c r="S72" s="5"/>
    </row>
    <row r="73" spans="17:19" x14ac:dyDescent="0.15">
      <c r="Q73" s="5"/>
      <c r="R73" s="5"/>
      <c r="S73" s="5"/>
    </row>
    <row r="74" spans="17:19" x14ac:dyDescent="0.15">
      <c r="Q74" s="5"/>
      <c r="R74" s="5"/>
      <c r="S74" s="5"/>
    </row>
    <row r="75" spans="17:19" x14ac:dyDescent="0.15">
      <c r="Q75" s="5"/>
      <c r="R75" s="5"/>
      <c r="S75" s="5"/>
    </row>
    <row r="76" spans="17:19" x14ac:dyDescent="0.15">
      <c r="Q76" s="5"/>
      <c r="R76" s="5"/>
      <c r="S76" s="5"/>
    </row>
    <row r="77" spans="17:19" x14ac:dyDescent="0.15">
      <c r="Q77" s="5"/>
      <c r="R77" s="5"/>
      <c r="S77" s="5"/>
    </row>
    <row r="78" spans="17:19" x14ac:dyDescent="0.15">
      <c r="Q78" s="5"/>
      <c r="R78" s="5"/>
      <c r="S78" s="5"/>
    </row>
    <row r="79" spans="17:19" x14ac:dyDescent="0.15">
      <c r="Q79" s="5"/>
      <c r="R79" s="5"/>
      <c r="S79" s="5"/>
    </row>
    <row r="80" spans="17:19" x14ac:dyDescent="0.15">
      <c r="Q80" s="5"/>
      <c r="R80" s="5"/>
      <c r="S80" s="5"/>
    </row>
    <row r="81" spans="17:19" x14ac:dyDescent="0.15">
      <c r="Q81" s="5"/>
      <c r="R81" s="5"/>
      <c r="S81" s="5"/>
    </row>
    <row r="82" spans="17:19" x14ac:dyDescent="0.15">
      <c r="Q82" s="5"/>
      <c r="R82" s="5"/>
      <c r="S82" s="5"/>
    </row>
    <row r="83" spans="17:19" x14ac:dyDescent="0.15">
      <c r="Q83" s="5"/>
      <c r="R83" s="5"/>
      <c r="S83" s="5"/>
    </row>
    <row r="84" spans="17:19" x14ac:dyDescent="0.15">
      <c r="Q84" s="5"/>
      <c r="R84" s="5"/>
      <c r="S84" s="5"/>
    </row>
    <row r="85" spans="17:19" x14ac:dyDescent="0.15">
      <c r="Q85" s="5"/>
      <c r="R85" s="5"/>
      <c r="S85" s="5"/>
    </row>
    <row r="86" spans="17:19" x14ac:dyDescent="0.15">
      <c r="Q86" s="5"/>
      <c r="R86" s="5"/>
      <c r="S86" s="5"/>
    </row>
    <row r="87" spans="17:19" x14ac:dyDescent="0.15">
      <c r="Q87" s="5"/>
      <c r="R87" s="5"/>
      <c r="S87" s="5"/>
    </row>
    <row r="88" spans="17:19" x14ac:dyDescent="0.15">
      <c r="Q88" s="5"/>
      <c r="R88" s="5"/>
      <c r="S88" s="5"/>
    </row>
    <row r="89" spans="17:19" x14ac:dyDescent="0.15">
      <c r="Q89" s="5"/>
      <c r="R89" s="5"/>
      <c r="S89" s="5"/>
    </row>
    <row r="90" spans="17:19" x14ac:dyDescent="0.15">
      <c r="Q90" s="5"/>
      <c r="R90" s="5"/>
      <c r="S90" s="5"/>
    </row>
    <row r="91" spans="17:19" x14ac:dyDescent="0.15">
      <c r="Q91" s="5"/>
      <c r="R91" s="5"/>
      <c r="S91" s="5"/>
    </row>
    <row r="92" spans="17:19" x14ac:dyDescent="0.15">
      <c r="Q92" s="5"/>
      <c r="R92" s="5"/>
      <c r="S92" s="5"/>
    </row>
    <row r="93" spans="17:19" x14ac:dyDescent="0.15">
      <c r="Q93" s="5"/>
      <c r="R93" s="5"/>
      <c r="S93" s="5"/>
    </row>
    <row r="94" spans="17:19" x14ac:dyDescent="0.15">
      <c r="Q94" s="5"/>
      <c r="R94" s="5"/>
      <c r="S94" s="5"/>
    </row>
    <row r="95" spans="17:19" x14ac:dyDescent="0.15">
      <c r="Q95" s="5"/>
      <c r="R95" s="5"/>
      <c r="S95" s="5"/>
    </row>
    <row r="96" spans="17:19" x14ac:dyDescent="0.15">
      <c r="Q96" s="5"/>
      <c r="R96" s="5"/>
      <c r="S96" s="5"/>
    </row>
    <row r="97" spans="17:19" x14ac:dyDescent="0.15">
      <c r="Q97" s="5"/>
      <c r="R97" s="5"/>
      <c r="S97" s="5"/>
    </row>
    <row r="98" spans="17:19" x14ac:dyDescent="0.15">
      <c r="Q98" s="5"/>
      <c r="R98" s="5"/>
      <c r="S98" s="5"/>
    </row>
    <row r="99" spans="17:19" x14ac:dyDescent="0.15">
      <c r="Q99" s="5"/>
      <c r="R99" s="5"/>
      <c r="S99" s="5"/>
    </row>
    <row r="100" spans="17:19" x14ac:dyDescent="0.15">
      <c r="Q100" s="5"/>
      <c r="R100" s="5"/>
      <c r="S100" s="5"/>
    </row>
    <row r="101" spans="17:19" x14ac:dyDescent="0.15">
      <c r="Q101" s="5"/>
      <c r="R101" s="5"/>
      <c r="S101" s="5"/>
    </row>
    <row r="102" spans="17:19" x14ac:dyDescent="0.15">
      <c r="Q102" s="5"/>
      <c r="R102" s="5"/>
      <c r="S102" s="5"/>
    </row>
    <row r="103" spans="17:19" x14ac:dyDescent="0.15">
      <c r="Q103" s="5"/>
      <c r="R103" s="5"/>
      <c r="S103" s="5"/>
    </row>
    <row r="104" spans="17:19" x14ac:dyDescent="0.15">
      <c r="Q104" s="5"/>
      <c r="R104" s="5"/>
      <c r="S104" s="5"/>
    </row>
    <row r="105" spans="17:19" x14ac:dyDescent="0.15">
      <c r="Q105" s="5"/>
      <c r="R105" s="5"/>
      <c r="S105" s="5"/>
    </row>
    <row r="106" spans="17:19" x14ac:dyDescent="0.15">
      <c r="Q106" s="5"/>
      <c r="R106" s="5"/>
      <c r="S106" s="5"/>
    </row>
    <row r="107" spans="17:19" x14ac:dyDescent="0.15">
      <c r="Q107" s="5"/>
      <c r="R107" s="5"/>
      <c r="S107" s="5"/>
    </row>
    <row r="108" spans="17:19" x14ac:dyDescent="0.15">
      <c r="Q108" s="5"/>
      <c r="R108" s="5"/>
      <c r="S108" s="5"/>
    </row>
    <row r="109" spans="17:19" x14ac:dyDescent="0.15">
      <c r="Q109" s="5"/>
      <c r="R109" s="5"/>
      <c r="S109" s="5"/>
    </row>
    <row r="110" spans="17:19" x14ac:dyDescent="0.15">
      <c r="Q110" s="5"/>
      <c r="R110" s="5"/>
      <c r="S110" s="5"/>
    </row>
    <row r="111" spans="17:19" x14ac:dyDescent="0.15">
      <c r="Q111" s="5"/>
      <c r="R111" s="5"/>
      <c r="S111" s="5"/>
    </row>
    <row r="112" spans="17:19" x14ac:dyDescent="0.15">
      <c r="Q112" s="5"/>
      <c r="R112" s="5"/>
      <c r="S112" s="5"/>
    </row>
    <row r="113" spans="17:19" x14ac:dyDescent="0.15">
      <c r="Q113" s="5"/>
      <c r="R113" s="5"/>
      <c r="S113" s="5"/>
    </row>
    <row r="114" spans="17:19" x14ac:dyDescent="0.15">
      <c r="Q114" s="5"/>
      <c r="R114" s="5"/>
      <c r="S114" s="5"/>
    </row>
    <row r="115" spans="17:19" x14ac:dyDescent="0.15">
      <c r="Q115" s="5"/>
      <c r="R115" s="5"/>
      <c r="S115" s="5"/>
    </row>
    <row r="116" spans="17:19" x14ac:dyDescent="0.15">
      <c r="Q116" s="5"/>
      <c r="R116" s="5"/>
      <c r="S116" s="5"/>
    </row>
    <row r="117" spans="17:19" x14ac:dyDescent="0.15">
      <c r="Q117" s="5"/>
      <c r="R117" s="5"/>
      <c r="S117" s="5"/>
    </row>
    <row r="118" spans="17:19" x14ac:dyDescent="0.15">
      <c r="Q118" s="5"/>
      <c r="R118" s="5"/>
      <c r="S118" s="5"/>
    </row>
    <row r="119" spans="17:19" x14ac:dyDescent="0.15">
      <c r="Q119" s="5"/>
      <c r="R119" s="5"/>
      <c r="S119" s="5"/>
    </row>
    <row r="120" spans="17:19" x14ac:dyDescent="0.15">
      <c r="Q120" s="5"/>
      <c r="R120" s="5"/>
      <c r="S120" s="5"/>
    </row>
    <row r="121" spans="17:19" x14ac:dyDescent="0.15">
      <c r="Q121" s="5"/>
      <c r="R121" s="5"/>
      <c r="S121" s="5"/>
    </row>
    <row r="122" spans="17:19" x14ac:dyDescent="0.15">
      <c r="Q122" s="5"/>
      <c r="R122" s="5"/>
      <c r="S122" s="5"/>
    </row>
    <row r="123" spans="17:19" x14ac:dyDescent="0.15">
      <c r="Q123" s="5"/>
      <c r="R123" s="5"/>
      <c r="S123" s="5"/>
    </row>
    <row r="124" spans="17:19" x14ac:dyDescent="0.15">
      <c r="Q124" s="5"/>
      <c r="R124" s="5"/>
      <c r="S124" s="5"/>
    </row>
    <row r="125" spans="17:19" x14ac:dyDescent="0.15">
      <c r="Q125" s="5"/>
      <c r="R125" s="5"/>
      <c r="S125" s="5"/>
    </row>
    <row r="126" spans="17:19" x14ac:dyDescent="0.15">
      <c r="Q126" s="5"/>
      <c r="R126" s="5"/>
      <c r="S126" s="5"/>
    </row>
    <row r="127" spans="17:19" x14ac:dyDescent="0.15">
      <c r="Q127" s="5"/>
      <c r="R127" s="5"/>
      <c r="S127" s="5"/>
    </row>
    <row r="128" spans="17:19" x14ac:dyDescent="0.15">
      <c r="Q128" s="5"/>
      <c r="R128" s="5"/>
      <c r="S128" s="5"/>
    </row>
    <row r="129" spans="17:19" x14ac:dyDescent="0.15">
      <c r="Q129" s="5"/>
      <c r="R129" s="5"/>
      <c r="S129" s="5"/>
    </row>
    <row r="130" spans="17:19" x14ac:dyDescent="0.15">
      <c r="Q130" s="5"/>
      <c r="R130" s="5"/>
      <c r="S130" s="5"/>
    </row>
    <row r="131" spans="17:19" x14ac:dyDescent="0.15">
      <c r="Q131" s="5"/>
      <c r="R131" s="5"/>
      <c r="S131" s="5"/>
    </row>
    <row r="132" spans="17:19" x14ac:dyDescent="0.15">
      <c r="Q132" s="5"/>
      <c r="R132" s="5"/>
      <c r="S132" s="5"/>
    </row>
    <row r="133" spans="17:19" x14ac:dyDescent="0.15">
      <c r="Q133" s="5"/>
      <c r="R133" s="5"/>
      <c r="S133" s="5"/>
    </row>
    <row r="134" spans="17:19" x14ac:dyDescent="0.15">
      <c r="Q134" s="5"/>
      <c r="R134" s="5"/>
      <c r="S134" s="5"/>
    </row>
    <row r="135" spans="17:19" x14ac:dyDescent="0.15">
      <c r="Q135" s="5"/>
      <c r="R135" s="5"/>
      <c r="S135" s="5"/>
    </row>
    <row r="136" spans="17:19" x14ac:dyDescent="0.15">
      <c r="Q136" s="5"/>
      <c r="R136" s="5"/>
      <c r="S136" s="5"/>
    </row>
    <row r="137" spans="17:19" x14ac:dyDescent="0.15">
      <c r="Q137" s="5"/>
      <c r="R137" s="5"/>
      <c r="S137" s="5"/>
    </row>
    <row r="138" spans="17:19" x14ac:dyDescent="0.15">
      <c r="Q138" s="5"/>
      <c r="R138" s="5"/>
      <c r="S138" s="5"/>
    </row>
    <row r="139" spans="17:19" x14ac:dyDescent="0.15">
      <c r="Q139" s="5"/>
      <c r="R139" s="5"/>
      <c r="S139" s="5"/>
    </row>
    <row r="140" spans="17:19" x14ac:dyDescent="0.15">
      <c r="Q140" s="5"/>
      <c r="R140" s="5"/>
      <c r="S140" s="5"/>
    </row>
    <row r="141" spans="17:19" x14ac:dyDescent="0.15">
      <c r="Q141" s="5"/>
      <c r="R141" s="5"/>
      <c r="S141" s="5"/>
    </row>
    <row r="142" spans="17:19" x14ac:dyDescent="0.15">
      <c r="Q142" s="5"/>
      <c r="R142" s="5"/>
      <c r="S142" s="5"/>
    </row>
    <row r="143" spans="17:19" x14ac:dyDescent="0.15">
      <c r="Q143" s="5"/>
      <c r="R143" s="5"/>
      <c r="S143" s="5"/>
    </row>
    <row r="144" spans="17:19" x14ac:dyDescent="0.15">
      <c r="Q144" s="5"/>
      <c r="R144" s="5"/>
      <c r="S144" s="5"/>
    </row>
    <row r="145" spans="17:19" x14ac:dyDescent="0.15">
      <c r="Q145" s="5"/>
      <c r="R145" s="5"/>
      <c r="S145" s="5"/>
    </row>
    <row r="146" spans="17:19" x14ac:dyDescent="0.15">
      <c r="Q146" s="5"/>
      <c r="R146" s="5"/>
      <c r="S146" s="5"/>
    </row>
    <row r="147" spans="17:19" x14ac:dyDescent="0.15">
      <c r="Q147" s="5"/>
      <c r="R147" s="5"/>
      <c r="S147" s="5"/>
    </row>
    <row r="148" spans="17:19" x14ac:dyDescent="0.15">
      <c r="Q148" s="5"/>
      <c r="R148" s="5"/>
      <c r="S148" s="5"/>
    </row>
    <row r="149" spans="17:19" x14ac:dyDescent="0.15">
      <c r="Q149" s="5"/>
      <c r="R149" s="5"/>
      <c r="S149" s="5"/>
    </row>
    <row r="150" spans="17:19" x14ac:dyDescent="0.15">
      <c r="Q150" s="5"/>
      <c r="R150" s="5"/>
      <c r="S150" s="5"/>
    </row>
    <row r="151" spans="17:19" x14ac:dyDescent="0.15">
      <c r="Q151" s="5"/>
      <c r="R151" s="5"/>
      <c r="S151" s="5"/>
    </row>
    <row r="152" spans="17:19" x14ac:dyDescent="0.15">
      <c r="Q152" s="5"/>
      <c r="R152" s="5"/>
      <c r="S152" s="5"/>
    </row>
    <row r="153" spans="17:19" x14ac:dyDescent="0.15">
      <c r="Q153" s="5"/>
      <c r="R153" s="5"/>
      <c r="S153" s="5"/>
    </row>
    <row r="154" spans="17:19" x14ac:dyDescent="0.15">
      <c r="Q154" s="5"/>
      <c r="R154" s="5"/>
      <c r="S154" s="5"/>
    </row>
    <row r="155" spans="17:19" x14ac:dyDescent="0.15">
      <c r="Q155" s="5"/>
      <c r="R155" s="5"/>
      <c r="S155" s="5"/>
    </row>
    <row r="156" spans="17:19" x14ac:dyDescent="0.15">
      <c r="Q156" s="5"/>
      <c r="R156" s="5"/>
      <c r="S156" s="5"/>
    </row>
    <row r="157" spans="17:19" x14ac:dyDescent="0.15">
      <c r="Q157" s="5"/>
      <c r="R157" s="5"/>
      <c r="S157" s="5"/>
    </row>
    <row r="158" spans="17:19" x14ac:dyDescent="0.15">
      <c r="Q158" s="5"/>
      <c r="R158" s="5"/>
      <c r="S158" s="5"/>
    </row>
    <row r="159" spans="17:19" x14ac:dyDescent="0.15">
      <c r="Q159" s="5"/>
      <c r="R159" s="5"/>
      <c r="S159" s="5"/>
    </row>
    <row r="160" spans="17:19" x14ac:dyDescent="0.15">
      <c r="Q160" s="5"/>
      <c r="R160" s="5"/>
      <c r="S160" s="5"/>
    </row>
    <row r="161" spans="17:19" x14ac:dyDescent="0.15">
      <c r="Q161" s="5"/>
      <c r="R161" s="5"/>
      <c r="S161" s="5"/>
    </row>
    <row r="162" spans="17:19" x14ac:dyDescent="0.15">
      <c r="Q162" s="5"/>
      <c r="R162" s="5"/>
      <c r="S162" s="5"/>
    </row>
    <row r="163" spans="17:19" x14ac:dyDescent="0.15">
      <c r="Q163" s="5"/>
      <c r="R163" s="5"/>
      <c r="S163" s="5"/>
    </row>
    <row r="164" spans="17:19" x14ac:dyDescent="0.15">
      <c r="Q164" s="5"/>
      <c r="R164" s="5"/>
      <c r="S164" s="5"/>
    </row>
    <row r="165" spans="17:19" x14ac:dyDescent="0.15">
      <c r="Q165" s="5"/>
      <c r="R165" s="5"/>
      <c r="S165" s="5"/>
    </row>
    <row r="166" spans="17:19" x14ac:dyDescent="0.15">
      <c r="Q166" s="5"/>
      <c r="R166" s="5"/>
      <c r="S166" s="5"/>
    </row>
    <row r="167" spans="17:19" x14ac:dyDescent="0.15">
      <c r="Q167" s="5"/>
      <c r="R167" s="5"/>
      <c r="S167" s="5"/>
    </row>
    <row r="168" spans="17:19" x14ac:dyDescent="0.15">
      <c r="Q168" s="5"/>
      <c r="R168" s="5"/>
      <c r="S168" s="5"/>
    </row>
    <row r="169" spans="17:19" x14ac:dyDescent="0.15">
      <c r="Q169" s="5"/>
      <c r="R169" s="5"/>
      <c r="S169" s="5"/>
    </row>
    <row r="170" spans="17:19" x14ac:dyDescent="0.15">
      <c r="Q170" s="5"/>
      <c r="R170" s="5"/>
      <c r="S170" s="5"/>
    </row>
    <row r="171" spans="17:19" x14ac:dyDescent="0.15">
      <c r="Q171" s="5"/>
      <c r="R171" s="5"/>
      <c r="S171" s="5"/>
    </row>
    <row r="172" spans="17:19" x14ac:dyDescent="0.15">
      <c r="Q172" s="5"/>
      <c r="R172" s="5"/>
      <c r="S172" s="5"/>
    </row>
    <row r="173" spans="17:19" x14ac:dyDescent="0.15">
      <c r="Q173" s="5"/>
      <c r="R173" s="5"/>
      <c r="S173" s="5"/>
    </row>
    <row r="174" spans="17:19" x14ac:dyDescent="0.15">
      <c r="Q174" s="5"/>
      <c r="R174" s="5"/>
      <c r="S174" s="5"/>
    </row>
    <row r="175" spans="17:19" x14ac:dyDescent="0.15">
      <c r="Q175" s="5"/>
      <c r="R175" s="5"/>
      <c r="S175" s="5"/>
    </row>
    <row r="176" spans="17:19" x14ac:dyDescent="0.15">
      <c r="Q176" s="5"/>
      <c r="R176" s="5"/>
      <c r="S176" s="5"/>
    </row>
    <row r="177" spans="17:19" x14ac:dyDescent="0.15">
      <c r="Q177" s="5"/>
      <c r="R177" s="5"/>
      <c r="S177" s="5"/>
    </row>
    <row r="178" spans="17:19" x14ac:dyDescent="0.15">
      <c r="Q178" s="5"/>
      <c r="R178" s="5"/>
      <c r="S178" s="5"/>
    </row>
  </sheetData>
  <sheetProtection algorithmName="SHA-512" hashValue="jrHUsrNY9ULgIcGW3JA/xF4KtjMPZpdyye3WRZGLPAh/C8MNqYi8pEfcfQbA9UrdRQkhKt+BV60MgCT/0aDmhw==" saltValue="4Ip9/NomEL/L31AB5qnqRg==" spinCount="100000" sheet="1" objects="1" scenarios="1"/>
  <mergeCells count="5">
    <mergeCell ref="B2:O2"/>
    <mergeCell ref="B3:O3"/>
    <mergeCell ref="B4:O4"/>
    <mergeCell ref="B5:O5"/>
    <mergeCell ref="C20:N20"/>
  </mergeCells>
  <phoneticPr fontId="10" type="noConversion"/>
  <pageMargins left="0.7" right="0.7" top="0.75" bottom="0.75" header="0.3" footer="0.3"/>
  <pageSetup paperSize="9"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A68B1-5D15-694F-8746-BD9052A12C04}">
  <sheetPr>
    <pageSetUpPr fitToPage="1"/>
  </sheetPr>
  <dimension ref="A1:AL194"/>
  <sheetViews>
    <sheetView zoomScale="110" zoomScaleNormal="110" workbookViewId="0">
      <selection activeCell="B36" sqref="B36:F41"/>
    </sheetView>
  </sheetViews>
  <sheetFormatPr baseColWidth="10" defaultColWidth="10.83203125" defaultRowHeight="13" x14ac:dyDescent="0.15"/>
  <cols>
    <col min="1" max="1" width="2.6640625" style="289" customWidth="1"/>
    <col min="2" max="2" width="30.6640625" style="226" customWidth="1"/>
    <col min="3" max="3" width="66.83203125" style="226" customWidth="1"/>
    <col min="4" max="4" width="17.83203125" style="226" customWidth="1"/>
    <col min="5" max="6" width="17.83203125" style="226" hidden="1" customWidth="1"/>
    <col min="7" max="7" width="15.33203125" style="226" customWidth="1"/>
    <col min="8" max="8" width="12.5" style="226" hidden="1" customWidth="1"/>
    <col min="9" max="9" width="12.1640625" style="226" customWidth="1"/>
    <col min="10" max="10" width="12.5" style="226" hidden="1" customWidth="1"/>
    <col min="11" max="11" width="12.1640625" style="226" customWidth="1"/>
    <col min="12" max="12" width="12.5" style="226" hidden="1" customWidth="1"/>
    <col min="13" max="13" width="12.1640625" style="226" customWidth="1"/>
    <col min="14" max="14" width="12.5" style="226" hidden="1" customWidth="1"/>
    <col min="15" max="15" width="12.1640625" style="226" customWidth="1"/>
    <col min="16" max="16" width="12.5" style="226" hidden="1" customWidth="1"/>
    <col min="17" max="17" width="12.1640625" style="226" customWidth="1"/>
    <col min="18" max="18" width="12.5" style="226" hidden="1" customWidth="1"/>
    <col min="19" max="19" width="12.1640625" style="226" customWidth="1"/>
    <col min="20" max="20" width="13" style="226" customWidth="1"/>
    <col min="21" max="21" width="8.6640625" style="226" customWidth="1"/>
    <col min="22" max="22" width="13" style="226" customWidth="1"/>
    <col min="23" max="23" width="8.6640625" style="226" customWidth="1"/>
    <col min="24" max="24" width="13" style="226" customWidth="1"/>
    <col min="25" max="25" width="8.6640625" style="226" customWidth="1"/>
    <col min="26" max="16384" width="10.83203125" style="226"/>
  </cols>
  <sheetData>
    <row r="1" spans="1:25" s="5" customFormat="1" ht="14" thickBot="1" x14ac:dyDescent="0.2">
      <c r="A1" s="289"/>
      <c r="B1" s="6"/>
      <c r="C1" s="7"/>
      <c r="D1" s="8"/>
      <c r="E1" s="8"/>
      <c r="F1" s="8"/>
      <c r="G1" s="8"/>
      <c r="H1" s="8"/>
      <c r="I1" s="8"/>
      <c r="J1" s="8"/>
      <c r="K1" s="8"/>
      <c r="L1" s="8"/>
      <c r="M1" s="8"/>
      <c r="N1" s="8"/>
      <c r="O1" s="8"/>
      <c r="P1" s="8"/>
      <c r="Q1" s="8"/>
      <c r="R1" s="8"/>
      <c r="S1" s="8"/>
      <c r="T1" s="290"/>
      <c r="U1" s="290"/>
      <c r="V1" s="290"/>
      <c r="W1" s="290"/>
      <c r="X1" s="290"/>
      <c r="Y1" s="290"/>
    </row>
    <row r="2" spans="1:25" s="2" customFormat="1" ht="24" customHeight="1" thickBot="1" x14ac:dyDescent="0.2">
      <c r="A2" s="23"/>
      <c r="B2" s="749" t="s">
        <v>127</v>
      </c>
      <c r="C2" s="750"/>
      <c r="D2" s="750"/>
      <c r="E2" s="750"/>
      <c r="F2" s="750"/>
      <c r="G2" s="429"/>
      <c r="H2" s="118"/>
      <c r="I2" s="8"/>
      <c r="J2" s="8"/>
      <c r="K2" s="8"/>
      <c r="L2" s="8"/>
      <c r="M2" s="8"/>
      <c r="N2" s="8"/>
      <c r="O2" s="8"/>
      <c r="P2" s="8"/>
      <c r="Q2" s="8"/>
      <c r="R2" s="8"/>
      <c r="S2" s="8"/>
      <c r="T2" s="290"/>
      <c r="U2" s="290"/>
      <c r="V2" s="290"/>
      <c r="W2" s="290"/>
      <c r="X2" s="290"/>
      <c r="Y2" s="290"/>
    </row>
    <row r="3" spans="1:25" s="293" customFormat="1" ht="24" customHeight="1" thickBot="1" x14ac:dyDescent="0.2">
      <c r="A3" s="291"/>
      <c r="B3" s="905" t="str">
        <f>'General Information'!B5</f>
        <v>Kempegowda International Airport, Bengaluru</v>
      </c>
      <c r="C3" s="906"/>
      <c r="D3" s="906"/>
      <c r="E3" s="906"/>
      <c r="F3" s="906"/>
      <c r="G3" s="429"/>
      <c r="H3" s="292"/>
      <c r="I3" s="8"/>
      <c r="J3" s="8"/>
      <c r="K3" s="8"/>
      <c r="L3" s="8"/>
      <c r="M3" s="8"/>
      <c r="N3" s="8"/>
      <c r="O3" s="8"/>
      <c r="P3" s="8"/>
      <c r="Q3" s="8"/>
      <c r="R3" s="8"/>
      <c r="S3" s="8"/>
      <c r="T3" s="290"/>
      <c r="U3" s="290"/>
      <c r="V3" s="290"/>
      <c r="W3" s="290"/>
      <c r="X3" s="290"/>
      <c r="Y3" s="290"/>
    </row>
    <row r="4" spans="1:25" s="296" customFormat="1" ht="24" customHeight="1" thickBot="1" x14ac:dyDescent="0.2">
      <c r="A4" s="294"/>
      <c r="B4" s="908">
        <f>'General Information'!E7</f>
        <v>0</v>
      </c>
      <c r="C4" s="914"/>
      <c r="D4" s="914"/>
      <c r="E4" s="914"/>
      <c r="F4" s="914"/>
      <c r="G4" s="429"/>
      <c r="H4" s="295"/>
      <c r="I4" s="8"/>
      <c r="J4" s="8"/>
      <c r="K4" s="8"/>
      <c r="L4" s="8"/>
      <c r="M4" s="8"/>
      <c r="N4" s="8"/>
      <c r="O4" s="8"/>
      <c r="P4" s="8"/>
      <c r="Q4" s="8"/>
      <c r="R4" s="8"/>
      <c r="S4" s="8"/>
      <c r="T4" s="290"/>
      <c r="U4" s="290"/>
      <c r="V4" s="290"/>
      <c r="W4" s="290"/>
      <c r="X4" s="290"/>
      <c r="Y4" s="290"/>
    </row>
    <row r="5" spans="1:25" s="296" customFormat="1" ht="24" customHeight="1" thickBot="1" x14ac:dyDescent="0.2">
      <c r="A5" s="294"/>
      <c r="B5" s="911" t="str">
        <f>'General Information'!B4</f>
        <v>T2-54F :: South Indian Specialty</v>
      </c>
      <c r="C5" s="909"/>
      <c r="D5" s="909"/>
      <c r="E5" s="909"/>
      <c r="F5" s="909"/>
      <c r="G5" s="429"/>
      <c r="H5" s="297"/>
      <c r="I5" s="8"/>
      <c r="J5" s="8"/>
      <c r="K5" s="8"/>
      <c r="L5" s="8"/>
      <c r="M5" s="8"/>
      <c r="N5" s="8"/>
      <c r="O5" s="8"/>
      <c r="P5" s="8"/>
      <c r="Q5" s="8"/>
      <c r="R5" s="8"/>
      <c r="S5" s="8"/>
      <c r="T5" s="290"/>
      <c r="U5" s="290"/>
      <c r="V5" s="290"/>
      <c r="W5" s="290"/>
      <c r="X5" s="290"/>
      <c r="Y5" s="290"/>
    </row>
    <row r="6" spans="1:25" s="22" customFormat="1" ht="10" customHeight="1" thickBot="1" x14ac:dyDescent="0.2">
      <c r="A6" s="289"/>
      <c r="B6" s="192"/>
      <c r="C6" s="193"/>
      <c r="D6" s="194"/>
      <c r="E6" s="194"/>
      <c r="F6" s="194"/>
      <c r="G6" s="8"/>
      <c r="H6" s="126"/>
      <c r="I6" s="126"/>
      <c r="J6" s="126"/>
      <c r="K6" s="126"/>
      <c r="L6" s="126"/>
      <c r="M6" s="126"/>
      <c r="N6" s="126"/>
      <c r="O6" s="126"/>
      <c r="P6" s="126"/>
      <c r="Q6" s="126"/>
      <c r="R6" s="126"/>
      <c r="S6" s="126"/>
      <c r="T6" s="298"/>
      <c r="U6" s="298"/>
      <c r="V6" s="298"/>
      <c r="W6" s="298"/>
      <c r="X6" s="298"/>
      <c r="Y6" s="298"/>
    </row>
    <row r="7" spans="1:25" ht="37.25" customHeight="1" thickBot="1" x14ac:dyDescent="0.2">
      <c r="B7" s="749" t="s">
        <v>123</v>
      </c>
      <c r="C7" s="750"/>
      <c r="D7" s="750"/>
      <c r="E7" s="750"/>
      <c r="F7" s="750"/>
      <c r="G7" s="429"/>
      <c r="H7" s="119"/>
      <c r="I7" s="8"/>
      <c r="J7" s="8"/>
      <c r="K7" s="8"/>
      <c r="L7" s="8"/>
      <c r="M7" s="8"/>
      <c r="N7" s="8"/>
      <c r="O7" s="8"/>
      <c r="P7" s="8"/>
      <c r="Q7" s="8"/>
      <c r="R7" s="8"/>
      <c r="S7" s="8"/>
      <c r="T7" s="290"/>
      <c r="U7" s="290"/>
      <c r="V7" s="290"/>
    </row>
    <row r="8" spans="1:25" s="22" customFormat="1" ht="10" customHeight="1" x14ac:dyDescent="0.15">
      <c r="A8" s="289"/>
      <c r="B8" s="127"/>
      <c r="C8" s="128"/>
      <c r="D8" s="126"/>
      <c r="E8" s="126"/>
      <c r="F8" s="126"/>
      <c r="G8" s="8"/>
      <c r="H8" s="126"/>
      <c r="I8" s="126"/>
      <c r="J8" s="126"/>
      <c r="K8" s="126"/>
      <c r="L8" s="126"/>
      <c r="M8" s="126"/>
      <c r="N8" s="126"/>
      <c r="O8" s="126"/>
      <c r="P8" s="126"/>
      <c r="Q8" s="126"/>
      <c r="R8" s="126"/>
      <c r="S8" s="126"/>
      <c r="T8" s="298"/>
      <c r="U8" s="298"/>
      <c r="V8" s="298"/>
      <c r="W8" s="298"/>
      <c r="X8" s="298"/>
      <c r="Y8" s="298"/>
    </row>
    <row r="9" spans="1:25" s="299" customFormat="1" ht="37" customHeight="1" x14ac:dyDescent="0.15">
      <c r="A9" s="298"/>
      <c r="B9" s="919" t="s">
        <v>121</v>
      </c>
      <c r="C9" s="201"/>
      <c r="D9" s="424" t="str">
        <f>'3 - TOTAL'!E40</f>
        <v>1_T2 - Arrival Forecourt</v>
      </c>
      <c r="E9" s="424">
        <f>'3 - TOTAL'!F40</f>
        <v>0</v>
      </c>
      <c r="F9" s="424">
        <f>'3 - TOTAL'!G40</f>
        <v>0</v>
      </c>
      <c r="G9" s="8"/>
      <c r="H9" s="8"/>
      <c r="I9" s="8"/>
      <c r="J9" s="8"/>
      <c r="K9" s="8"/>
      <c r="L9" s="8"/>
      <c r="M9" s="8"/>
      <c r="N9" s="8"/>
      <c r="O9" s="8"/>
      <c r="P9" s="8"/>
      <c r="Q9" s="8"/>
      <c r="R9" s="8"/>
      <c r="S9" s="8"/>
      <c r="T9" s="290"/>
      <c r="U9" s="290"/>
      <c r="V9" s="290"/>
    </row>
    <row r="10" spans="1:25" s="299" customFormat="1" ht="16" customHeight="1" x14ac:dyDescent="0.15">
      <c r="A10" s="298"/>
      <c r="B10" s="920"/>
      <c r="C10" s="201" t="s">
        <v>186</v>
      </c>
      <c r="D10" s="210">
        <f>'3 - Financials A'!F12*10^6</f>
        <v>11910000</v>
      </c>
      <c r="E10" s="210" t="str">
        <f>IF(E9=0,"",'3 - Financials B'!F12*10^6)</f>
        <v/>
      </c>
      <c r="F10" s="210" t="str">
        <f>IF(F9=0,"",'3 - Financials C'!F12*10^6)</f>
        <v/>
      </c>
      <c r="G10" s="8"/>
      <c r="H10" s="8"/>
      <c r="I10" s="8"/>
      <c r="J10" s="8"/>
      <c r="K10" s="8"/>
      <c r="L10" s="8"/>
      <c r="M10" s="8"/>
      <c r="N10" s="8"/>
      <c r="O10" s="8"/>
      <c r="P10" s="8"/>
      <c r="Q10" s="8"/>
      <c r="R10" s="8"/>
      <c r="S10" s="8"/>
      <c r="T10" s="290"/>
      <c r="U10" s="290"/>
      <c r="V10" s="290"/>
    </row>
    <row r="11" spans="1:25" s="299" customFormat="1" ht="16" customHeight="1" x14ac:dyDescent="0.15">
      <c r="A11" s="298"/>
      <c r="B11" s="920"/>
      <c r="C11" s="201" t="s">
        <v>132</v>
      </c>
      <c r="D11" s="208"/>
      <c r="E11" s="420"/>
      <c r="F11" s="420"/>
      <c r="G11" s="216"/>
      <c r="H11" s="8"/>
      <c r="I11" s="8"/>
      <c r="J11" s="8"/>
      <c r="K11" s="8"/>
      <c r="L11" s="8"/>
      <c r="M11" s="8"/>
      <c r="N11" s="8"/>
      <c r="O11" s="8"/>
      <c r="P11" s="8"/>
      <c r="Q11" s="8"/>
      <c r="R11" s="8"/>
      <c r="S11" s="8"/>
      <c r="T11" s="290"/>
      <c r="U11" s="290"/>
      <c r="V11" s="290"/>
    </row>
    <row r="12" spans="1:25" s="299" customFormat="1" ht="16" customHeight="1" x14ac:dyDescent="0.15">
      <c r="A12" s="298"/>
      <c r="B12" s="920"/>
      <c r="C12" s="201" t="s">
        <v>106</v>
      </c>
      <c r="D12" s="202">
        <f>D11/D10</f>
        <v>0</v>
      </c>
      <c r="E12" s="202" t="e">
        <f>E11/E10</f>
        <v>#VALUE!</v>
      </c>
      <c r="F12" s="202" t="e">
        <f>F11/F10</f>
        <v>#VALUE!</v>
      </c>
      <c r="G12" s="8"/>
      <c r="H12" s="8"/>
      <c r="I12" s="8"/>
      <c r="J12" s="8"/>
      <c r="K12" s="8"/>
      <c r="L12" s="8"/>
      <c r="M12" s="8"/>
      <c r="N12" s="8"/>
      <c r="O12" s="8"/>
      <c r="P12" s="8"/>
      <c r="Q12" s="8"/>
      <c r="R12" s="8"/>
      <c r="S12" s="8"/>
      <c r="T12" s="290"/>
      <c r="U12" s="290"/>
      <c r="V12" s="290"/>
    </row>
    <row r="13" spans="1:25" s="299" customFormat="1" ht="16" customHeight="1" x14ac:dyDescent="0.15">
      <c r="A13" s="298"/>
      <c r="B13" s="920"/>
      <c r="C13" s="201" t="s">
        <v>133</v>
      </c>
      <c r="D13" s="210">
        <f>'3 - Financials A'!F18</f>
        <v>0</v>
      </c>
      <c r="E13" s="210">
        <f>'3 - Financials B'!F17</f>
        <v>0</v>
      </c>
      <c r="F13" s="210">
        <f>'3 - Financials C'!F17</f>
        <v>0</v>
      </c>
      <c r="G13" s="8"/>
      <c r="H13" s="8"/>
      <c r="I13" s="8"/>
      <c r="J13" s="8"/>
      <c r="K13" s="8"/>
      <c r="L13" s="8"/>
      <c r="M13" s="8"/>
      <c r="N13" s="8"/>
      <c r="O13" s="8"/>
      <c r="P13" s="8"/>
      <c r="Q13" s="8"/>
      <c r="R13" s="8"/>
      <c r="S13" s="8"/>
      <c r="T13" s="290"/>
      <c r="U13" s="290"/>
      <c r="V13" s="290"/>
    </row>
    <row r="14" spans="1:25" s="299" customFormat="1" ht="16" customHeight="1" x14ac:dyDescent="0.15">
      <c r="A14" s="298"/>
      <c r="B14" s="921"/>
      <c r="C14" s="201" t="s">
        <v>134</v>
      </c>
      <c r="D14" s="208"/>
      <c r="E14" s="420"/>
      <c r="F14" s="420"/>
      <c r="G14" s="8"/>
      <c r="H14" s="8"/>
      <c r="I14" s="8"/>
      <c r="J14" s="8"/>
      <c r="K14" s="8"/>
      <c r="L14" s="8"/>
      <c r="M14" s="8"/>
      <c r="N14" s="8"/>
      <c r="O14" s="8"/>
      <c r="P14" s="8"/>
      <c r="Q14" s="8"/>
      <c r="R14" s="8"/>
      <c r="S14" s="8"/>
      <c r="T14" s="290"/>
      <c r="U14" s="290"/>
      <c r="V14" s="290"/>
    </row>
    <row r="15" spans="1:25" s="22" customFormat="1" ht="10" customHeight="1" x14ac:dyDescent="0.15">
      <c r="A15" s="289"/>
      <c r="B15" s="127"/>
      <c r="C15" s="128"/>
      <c r="D15" s="126"/>
      <c r="E15" s="126"/>
      <c r="F15" s="126"/>
      <c r="G15" s="126"/>
      <c r="H15" s="126"/>
      <c r="I15" s="126"/>
      <c r="J15" s="126"/>
      <c r="K15" s="126"/>
      <c r="L15" s="126"/>
      <c r="M15" s="126"/>
      <c r="N15" s="126"/>
      <c r="O15" s="126"/>
      <c r="P15" s="126"/>
      <c r="Q15" s="126"/>
      <c r="R15" s="126"/>
      <c r="S15" s="126"/>
      <c r="T15" s="298"/>
      <c r="U15" s="298"/>
      <c r="V15" s="298"/>
      <c r="W15" s="298"/>
      <c r="X15" s="298"/>
      <c r="Y15" s="298"/>
    </row>
    <row r="16" spans="1:25" s="299" customFormat="1" ht="16" customHeight="1" x14ac:dyDescent="0.15">
      <c r="A16" s="298"/>
      <c r="B16" s="919" t="s">
        <v>138</v>
      </c>
      <c r="C16" s="201" t="s">
        <v>135</v>
      </c>
      <c r="D16" s="480">
        <f>'3 - Financials A'!F28</f>
        <v>0</v>
      </c>
      <c r="E16" s="218" t="e">
        <f>'3 - Financials B'!F25</f>
        <v>#VALUE!</v>
      </c>
      <c r="F16" s="218" t="e">
        <f>'3 - Financials C'!F25</f>
        <v>#VALUE!</v>
      </c>
      <c r="G16" s="8"/>
      <c r="H16" s="8"/>
      <c r="I16" s="8"/>
      <c r="J16" s="8"/>
      <c r="K16" s="8"/>
      <c r="L16" s="8"/>
      <c r="M16" s="8"/>
      <c r="N16" s="8"/>
      <c r="O16" s="8"/>
      <c r="P16" s="8"/>
      <c r="Q16" s="8"/>
      <c r="R16" s="8"/>
      <c r="S16" s="8"/>
      <c r="T16" s="290"/>
      <c r="U16" s="290"/>
      <c r="V16" s="290"/>
    </row>
    <row r="17" spans="1:38" s="299" customFormat="1" ht="16" customHeight="1" x14ac:dyDescent="0.15">
      <c r="A17" s="298"/>
      <c r="B17" s="923"/>
      <c r="C17" s="120" t="s">
        <v>296</v>
      </c>
      <c r="D17" s="203">
        <f>'3 - Financials A'!F30</f>
        <v>0</v>
      </c>
      <c r="E17" s="427">
        <f>'3 - Financials B'!F27</f>
        <v>0</v>
      </c>
      <c r="F17" s="427">
        <f>'3 - Financials C'!F27</f>
        <v>0</v>
      </c>
      <c r="G17" s="8"/>
      <c r="H17" s="8"/>
      <c r="I17" s="8"/>
      <c r="J17" s="8"/>
      <c r="K17" s="8"/>
      <c r="L17" s="8"/>
      <c r="M17" s="8"/>
      <c r="N17" s="8"/>
      <c r="O17" s="8"/>
      <c r="P17" s="8"/>
      <c r="Q17" s="8"/>
      <c r="R17" s="8"/>
      <c r="S17" s="8"/>
      <c r="T17" s="290"/>
      <c r="U17" s="290"/>
      <c r="V17" s="290"/>
    </row>
    <row r="18" spans="1:38" s="299" customFormat="1" ht="16" customHeight="1" x14ac:dyDescent="0.15">
      <c r="A18" s="298"/>
      <c r="B18" s="923"/>
      <c r="C18" s="120" t="s">
        <v>297</v>
      </c>
      <c r="D18" s="203">
        <f>'3 - Financials A'!F31</f>
        <v>0</v>
      </c>
      <c r="E18" s="427">
        <f>'3 - Financials B'!F28</f>
        <v>0</v>
      </c>
      <c r="F18" s="427">
        <f>'3 - Financials C'!F28</f>
        <v>0</v>
      </c>
      <c r="G18" s="8"/>
      <c r="H18" s="8"/>
      <c r="I18" s="8"/>
      <c r="J18" s="8"/>
      <c r="K18" s="8"/>
      <c r="L18" s="8"/>
      <c r="M18" s="8"/>
      <c r="N18" s="8"/>
      <c r="O18" s="8"/>
      <c r="P18" s="8"/>
      <c r="Q18" s="8"/>
      <c r="R18" s="8"/>
      <c r="S18" s="8"/>
      <c r="T18" s="290"/>
      <c r="U18" s="290"/>
      <c r="V18" s="290"/>
    </row>
    <row r="19" spans="1:38" s="299" customFormat="1" ht="16" customHeight="1" x14ac:dyDescent="0.15">
      <c r="A19" s="298"/>
      <c r="B19" s="923"/>
      <c r="C19" s="120" t="s">
        <v>298</v>
      </c>
      <c r="D19" s="203">
        <f>'3 - Financials A'!F32</f>
        <v>0</v>
      </c>
      <c r="E19" s="427">
        <f>'3 - Financials B'!F29</f>
        <v>0</v>
      </c>
      <c r="F19" s="427">
        <f>'3 - Financials C'!F29</f>
        <v>0</v>
      </c>
      <c r="G19" s="8"/>
      <c r="H19" s="8"/>
      <c r="I19" s="8"/>
      <c r="J19" s="8"/>
      <c r="K19" s="8"/>
      <c r="L19" s="8"/>
      <c r="M19" s="8"/>
      <c r="N19" s="8"/>
      <c r="O19" s="8"/>
      <c r="P19" s="8"/>
      <c r="Q19" s="8"/>
      <c r="R19" s="8"/>
      <c r="S19" s="8"/>
      <c r="T19" s="290"/>
      <c r="U19" s="290"/>
      <c r="V19" s="290"/>
    </row>
    <row r="20" spans="1:38" s="299" customFormat="1" ht="16" customHeight="1" x14ac:dyDescent="0.15">
      <c r="A20" s="298"/>
      <c r="B20" s="923"/>
      <c r="C20" s="120" t="s">
        <v>299</v>
      </c>
      <c r="D20" s="203">
        <f>'3 - Financials A'!F33</f>
        <v>0</v>
      </c>
      <c r="E20" s="427">
        <f>'3 - Financials B'!F30</f>
        <v>0</v>
      </c>
      <c r="F20" s="427">
        <f>'3 - Financials C'!F30</f>
        <v>0</v>
      </c>
      <c r="G20" s="8"/>
      <c r="H20" s="8"/>
      <c r="I20" s="8"/>
      <c r="J20" s="8"/>
      <c r="K20" s="8"/>
      <c r="L20" s="8"/>
      <c r="M20" s="8"/>
      <c r="N20" s="8"/>
      <c r="O20" s="8"/>
      <c r="P20" s="8"/>
      <c r="Q20" s="8"/>
      <c r="R20" s="8"/>
      <c r="S20" s="8"/>
      <c r="T20" s="290"/>
      <c r="U20" s="290"/>
      <c r="V20" s="290"/>
    </row>
    <row r="21" spans="1:38" s="299" customFormat="1" ht="16" customHeight="1" x14ac:dyDescent="0.15">
      <c r="A21" s="298"/>
      <c r="B21" s="923"/>
      <c r="C21" s="120" t="s">
        <v>300</v>
      </c>
      <c r="D21" s="203">
        <f>'3 - Financials A'!F34</f>
        <v>0</v>
      </c>
      <c r="E21" s="427"/>
      <c r="F21" s="427"/>
      <c r="G21" s="8"/>
      <c r="H21" s="8"/>
      <c r="I21" s="8"/>
      <c r="J21" s="8"/>
      <c r="K21" s="8"/>
      <c r="L21" s="8"/>
      <c r="M21" s="8"/>
      <c r="N21" s="8"/>
      <c r="O21" s="8"/>
      <c r="P21" s="8"/>
      <c r="Q21" s="8"/>
      <c r="R21" s="8"/>
      <c r="S21" s="8"/>
      <c r="T21" s="290"/>
      <c r="U21" s="290"/>
      <c r="V21" s="290"/>
    </row>
    <row r="22" spans="1:38" s="299" customFormat="1" ht="16" customHeight="1" x14ac:dyDescent="0.15">
      <c r="A22" s="298"/>
      <c r="B22" s="924"/>
      <c r="C22" s="120" t="s">
        <v>301</v>
      </c>
      <c r="D22" s="203">
        <f>'3 - Financials A'!F35</f>
        <v>0</v>
      </c>
      <c r="E22" s="427">
        <f>'3 - Financials B'!F31</f>
        <v>0</v>
      </c>
      <c r="F22" s="427">
        <f>'3 - Financials C'!F31</f>
        <v>0</v>
      </c>
      <c r="G22" s="8"/>
      <c r="H22" s="8"/>
      <c r="I22" s="8"/>
      <c r="J22" s="8"/>
      <c r="K22" s="8"/>
      <c r="L22" s="8"/>
      <c r="M22" s="8"/>
      <c r="N22" s="8"/>
      <c r="O22" s="8"/>
      <c r="P22" s="8"/>
      <c r="Q22" s="8"/>
      <c r="R22" s="8"/>
      <c r="S22" s="8"/>
      <c r="T22" s="290"/>
      <c r="U22" s="290"/>
      <c r="V22" s="290"/>
    </row>
    <row r="23" spans="1:38" s="22" customFormat="1" ht="10" customHeight="1" x14ac:dyDescent="0.15">
      <c r="A23" s="289"/>
      <c r="B23" s="127"/>
      <c r="C23" s="128"/>
      <c r="D23" s="126"/>
      <c r="E23" s="126"/>
      <c r="F23" s="126"/>
      <c r="G23" s="126"/>
      <c r="H23" s="126"/>
      <c r="I23" s="126"/>
      <c r="J23" s="126"/>
      <c r="K23" s="126"/>
      <c r="L23" s="126"/>
      <c r="M23" s="126"/>
      <c r="N23" s="126"/>
      <c r="O23" s="126"/>
      <c r="P23" s="126"/>
      <c r="Q23" s="126"/>
      <c r="R23" s="126"/>
      <c r="S23" s="126"/>
      <c r="T23" s="298"/>
      <c r="U23" s="298"/>
      <c r="V23" s="298"/>
      <c r="W23" s="298"/>
      <c r="X23" s="298"/>
      <c r="Y23" s="298"/>
    </row>
    <row r="24" spans="1:38" s="299" customFormat="1" ht="16" customHeight="1" x14ac:dyDescent="0.15">
      <c r="A24" s="298"/>
      <c r="B24" s="922" t="s">
        <v>119</v>
      </c>
      <c r="C24" s="121" t="s">
        <v>104</v>
      </c>
      <c r="D24" s="211">
        <f>IF((D12)&lt;0.25,D22,IF((D12)&lt;0.5,D20,IF((D12)&lt;0.8,D19,IF((D12)&lt;1.2,D18,D17))))</f>
        <v>0</v>
      </c>
      <c r="E24" s="211" t="e">
        <f>IF((E12)&lt;0.25,E22,IF((E12)&lt;0.5,E20,IF((E12)&lt;0.8,E19,IF((E12)&lt;1.2,E18,E17))))</f>
        <v>#VALUE!</v>
      </c>
      <c r="F24" s="211" t="e">
        <f>IF((F12)&lt;0.25,F22,IF((F12)&lt;0.5,F20,IF((F12)&lt;0.8,F19,IF((F12)&lt;1.2,F18,F17))))</f>
        <v>#VALUE!</v>
      </c>
      <c r="G24" s="8"/>
      <c r="H24" s="8"/>
      <c r="I24" s="8"/>
      <c r="J24" s="8"/>
      <c r="K24" s="8"/>
      <c r="L24" s="8"/>
      <c r="M24" s="8"/>
      <c r="N24" s="8"/>
      <c r="O24" s="8"/>
      <c r="P24" s="8"/>
      <c r="Q24" s="8"/>
      <c r="R24" s="8"/>
      <c r="S24" s="8"/>
      <c r="T24" s="290"/>
      <c r="U24" s="290"/>
      <c r="V24" s="290"/>
    </row>
    <row r="25" spans="1:38" s="299" customFormat="1" ht="16" customHeight="1" x14ac:dyDescent="0.15">
      <c r="A25" s="298"/>
      <c r="B25" s="922"/>
      <c r="C25" s="121" t="s">
        <v>105</v>
      </c>
      <c r="D25" s="204">
        <f>D24*D14</f>
        <v>0</v>
      </c>
      <c r="E25" s="204" t="e">
        <f>E24*E14</f>
        <v>#VALUE!</v>
      </c>
      <c r="F25" s="204" t="e">
        <f>F24*F14</f>
        <v>#VALUE!</v>
      </c>
      <c r="G25" s="8"/>
      <c r="H25" s="8"/>
      <c r="I25" s="8"/>
      <c r="J25" s="8"/>
      <c r="K25" s="8"/>
      <c r="L25" s="8"/>
      <c r="M25" s="8"/>
      <c r="N25" s="8"/>
      <c r="O25" s="8"/>
      <c r="P25" s="8"/>
      <c r="Q25" s="8"/>
      <c r="R25" s="8"/>
      <c r="S25" s="8"/>
      <c r="T25" s="290"/>
      <c r="U25" s="290"/>
      <c r="V25" s="290"/>
    </row>
    <row r="26" spans="1:38" s="299" customFormat="1" ht="16" customHeight="1" x14ac:dyDescent="0.15">
      <c r="A26" s="298"/>
      <c r="B26" s="922"/>
      <c r="C26" s="205" t="s">
        <v>136</v>
      </c>
      <c r="D26" s="204">
        <f>IF(D12&lt;0.8,0,D11*D16)</f>
        <v>0</v>
      </c>
      <c r="E26" s="204" t="e">
        <f>IF(E12&lt;0.8,0,E11*E16)</f>
        <v>#VALUE!</v>
      </c>
      <c r="F26" s="204" t="e">
        <f>IF(F12&lt;0.8,0,F11*F16)</f>
        <v>#VALUE!</v>
      </c>
      <c r="G26" s="8"/>
      <c r="H26" s="8"/>
      <c r="I26" s="8"/>
      <c r="J26" s="8"/>
      <c r="K26" s="8"/>
      <c r="L26" s="8"/>
      <c r="M26" s="8"/>
      <c r="N26" s="8"/>
      <c r="O26" s="8"/>
      <c r="P26" s="8"/>
      <c r="Q26" s="8"/>
      <c r="R26" s="8"/>
      <c r="S26" s="8"/>
      <c r="T26" s="290"/>
      <c r="U26" s="290"/>
      <c r="V26" s="290"/>
    </row>
    <row r="27" spans="1:38" s="299" customFormat="1" ht="16" customHeight="1" x14ac:dyDescent="0.15">
      <c r="A27" s="298"/>
      <c r="B27" s="922"/>
      <c r="C27" s="121" t="s">
        <v>118</v>
      </c>
      <c r="D27" s="209">
        <f>MAX(D25,D26)</f>
        <v>0</v>
      </c>
      <c r="E27" s="209" t="e">
        <f>MAX(E25,E26)</f>
        <v>#VALUE!</v>
      </c>
      <c r="F27" s="209" t="e">
        <f>MAX(F25,F26)</f>
        <v>#VALUE!</v>
      </c>
      <c r="G27" s="8"/>
      <c r="H27" s="8"/>
      <c r="I27" s="8"/>
      <c r="J27" s="8"/>
      <c r="K27" s="8"/>
      <c r="L27" s="8"/>
      <c r="M27" s="8"/>
      <c r="N27" s="8"/>
      <c r="O27" s="8"/>
      <c r="P27" s="8"/>
      <c r="Q27" s="8"/>
      <c r="R27" s="8"/>
      <c r="S27" s="8"/>
      <c r="T27" s="290"/>
      <c r="U27" s="290"/>
      <c r="V27" s="290"/>
    </row>
    <row r="28" spans="1:38" s="22" customFormat="1" ht="10" customHeight="1" thickBot="1" x14ac:dyDescent="0.2">
      <c r="A28" s="289"/>
      <c r="B28" s="127"/>
      <c r="C28" s="128"/>
      <c r="D28" s="126"/>
      <c r="E28" s="126"/>
      <c r="F28" s="126"/>
      <c r="G28" s="8"/>
      <c r="H28" s="126"/>
      <c r="I28" s="126"/>
      <c r="J28" s="126"/>
      <c r="K28" s="126"/>
      <c r="L28" s="126"/>
      <c r="M28" s="126"/>
      <c r="N28" s="126"/>
      <c r="O28" s="126"/>
      <c r="P28" s="126"/>
      <c r="Q28" s="126"/>
      <c r="R28" s="126"/>
      <c r="S28" s="126"/>
      <c r="T28" s="298"/>
      <c r="U28" s="298"/>
      <c r="V28" s="298"/>
      <c r="W28" s="298"/>
      <c r="X28" s="298"/>
      <c r="Y28" s="298"/>
    </row>
    <row r="29" spans="1:38" s="5" customFormat="1" ht="16" customHeight="1" x14ac:dyDescent="0.15">
      <c r="A29" s="22"/>
      <c r="B29" s="925" t="s">
        <v>108</v>
      </c>
      <c r="C29" s="926"/>
      <c r="D29" s="926"/>
      <c r="E29" s="926"/>
      <c r="F29" s="926"/>
      <c r="G29" s="429"/>
      <c r="H29" s="125"/>
      <c r="I29" s="8"/>
      <c r="J29" s="8"/>
      <c r="K29" s="8"/>
      <c r="L29" s="8"/>
      <c r="M29" s="8"/>
      <c r="N29" s="8"/>
      <c r="O29" s="8"/>
      <c r="P29" s="8"/>
      <c r="Q29" s="8"/>
      <c r="R29" s="8"/>
      <c r="S29" s="8"/>
      <c r="T29" s="290"/>
      <c r="U29" s="290"/>
      <c r="V29" s="290"/>
      <c r="W29" s="22"/>
      <c r="X29" s="22"/>
      <c r="Y29" s="22"/>
      <c r="Z29" s="22"/>
      <c r="AA29" s="22"/>
      <c r="AB29" s="22"/>
      <c r="AC29" s="22"/>
      <c r="AD29" s="22"/>
      <c r="AE29" s="22"/>
      <c r="AF29" s="22"/>
      <c r="AG29" s="22"/>
      <c r="AH29" s="22"/>
      <c r="AI29" s="22"/>
      <c r="AJ29" s="22"/>
      <c r="AK29" s="22"/>
      <c r="AL29" s="22"/>
    </row>
    <row r="30" spans="1:38" s="5" customFormat="1" ht="27" customHeight="1" x14ac:dyDescent="0.15">
      <c r="A30" s="22"/>
      <c r="B30" s="915" t="s">
        <v>120</v>
      </c>
      <c r="C30" s="916"/>
      <c r="D30" s="916"/>
      <c r="E30" s="916"/>
      <c r="F30" s="916"/>
      <c r="G30" s="429"/>
      <c r="H30" s="124"/>
      <c r="I30" s="8"/>
      <c r="J30" s="8"/>
      <c r="K30" s="8"/>
      <c r="L30" s="8"/>
      <c r="M30" s="8"/>
      <c r="N30" s="8"/>
      <c r="O30" s="8"/>
      <c r="P30" s="8"/>
      <c r="Q30" s="8"/>
      <c r="R30" s="8"/>
      <c r="S30" s="8"/>
      <c r="T30" s="290"/>
      <c r="U30" s="290"/>
      <c r="V30" s="290"/>
      <c r="W30" s="22"/>
      <c r="X30" s="22"/>
      <c r="Y30" s="22"/>
      <c r="Z30" s="22"/>
      <c r="AA30" s="22"/>
      <c r="AB30" s="22"/>
      <c r="AC30" s="22"/>
      <c r="AD30" s="22"/>
      <c r="AE30" s="22"/>
      <c r="AF30" s="22"/>
      <c r="AG30" s="22"/>
      <c r="AH30" s="22"/>
      <c r="AI30" s="22"/>
      <c r="AJ30" s="22"/>
      <c r="AK30" s="22"/>
      <c r="AL30" s="22"/>
    </row>
    <row r="31" spans="1:38" s="5" customFormat="1" ht="16" customHeight="1" x14ac:dyDescent="0.15">
      <c r="A31" s="22"/>
      <c r="B31" s="915" t="s">
        <v>122</v>
      </c>
      <c r="C31" s="916"/>
      <c r="D31" s="916"/>
      <c r="E31" s="916"/>
      <c r="F31" s="916"/>
      <c r="G31" s="429"/>
      <c r="H31" s="124"/>
      <c r="I31" s="8"/>
      <c r="J31" s="8"/>
      <c r="K31" s="8"/>
      <c r="L31" s="8"/>
      <c r="M31" s="8"/>
      <c r="N31" s="8"/>
      <c r="O31" s="8"/>
      <c r="P31" s="8"/>
      <c r="Q31" s="8"/>
      <c r="R31" s="8"/>
      <c r="S31" s="8"/>
      <c r="T31" s="290"/>
      <c r="U31" s="290"/>
      <c r="V31" s="290"/>
      <c r="W31" s="22"/>
      <c r="X31" s="22"/>
      <c r="Y31" s="22"/>
      <c r="Z31" s="22"/>
      <c r="AA31" s="22"/>
      <c r="AB31" s="22"/>
      <c r="AC31" s="22"/>
      <c r="AD31" s="22"/>
      <c r="AE31" s="22"/>
      <c r="AF31" s="22"/>
      <c r="AG31" s="22"/>
      <c r="AH31" s="22"/>
      <c r="AI31" s="22"/>
      <c r="AJ31" s="22"/>
      <c r="AK31" s="22"/>
      <c r="AL31" s="22"/>
    </row>
    <row r="32" spans="1:38" s="5" customFormat="1" ht="16" customHeight="1" x14ac:dyDescent="0.15">
      <c r="A32" s="22"/>
      <c r="B32" s="915" t="s">
        <v>117</v>
      </c>
      <c r="C32" s="916"/>
      <c r="D32" s="916"/>
      <c r="E32" s="916"/>
      <c r="F32" s="916"/>
      <c r="G32" s="429"/>
      <c r="H32" s="123"/>
      <c r="I32" s="8"/>
      <c r="J32" s="8"/>
      <c r="K32" s="8"/>
      <c r="L32" s="8"/>
      <c r="M32" s="8"/>
      <c r="N32" s="8"/>
      <c r="O32" s="8"/>
      <c r="P32" s="8"/>
      <c r="Q32" s="8"/>
      <c r="R32" s="8"/>
      <c r="S32" s="8"/>
      <c r="T32" s="290"/>
      <c r="U32" s="290"/>
      <c r="V32" s="290"/>
      <c r="W32" s="22"/>
      <c r="X32" s="22"/>
      <c r="Y32" s="22"/>
      <c r="Z32" s="22"/>
      <c r="AA32" s="22"/>
      <c r="AB32" s="22"/>
      <c r="AC32" s="22"/>
      <c r="AD32" s="22"/>
      <c r="AE32" s="22"/>
      <c r="AF32" s="22"/>
      <c r="AG32" s="22"/>
      <c r="AH32" s="22"/>
      <c r="AI32" s="22"/>
      <c r="AJ32" s="22"/>
      <c r="AK32" s="22"/>
      <c r="AL32" s="22"/>
    </row>
    <row r="33" spans="1:38" s="5" customFormat="1" ht="16" customHeight="1" thickBot="1" x14ac:dyDescent="0.2">
      <c r="A33" s="22"/>
      <c r="B33" s="917" t="s">
        <v>137</v>
      </c>
      <c r="C33" s="918"/>
      <c r="D33" s="918"/>
      <c r="E33" s="918"/>
      <c r="F33" s="918"/>
      <c r="G33" s="429"/>
      <c r="H33" s="122"/>
      <c r="I33" s="8"/>
      <c r="J33" s="8"/>
      <c r="K33" s="8"/>
      <c r="L33" s="8"/>
      <c r="M33" s="8"/>
      <c r="N33" s="8"/>
      <c r="O33" s="8"/>
      <c r="P33" s="8"/>
      <c r="Q33" s="8"/>
      <c r="R33" s="8"/>
      <c r="S33" s="8"/>
      <c r="T33" s="290"/>
      <c r="U33" s="290"/>
      <c r="V33" s="290"/>
      <c r="W33" s="22"/>
      <c r="X33" s="22"/>
      <c r="Y33" s="22"/>
      <c r="Z33" s="22"/>
      <c r="AA33" s="22"/>
      <c r="AB33" s="22"/>
      <c r="AC33" s="22"/>
      <c r="AD33" s="22"/>
      <c r="AE33" s="22"/>
      <c r="AF33" s="22"/>
      <c r="AG33" s="22"/>
      <c r="AH33" s="22"/>
      <c r="AI33" s="22"/>
      <c r="AJ33" s="22"/>
      <c r="AK33" s="22"/>
      <c r="AL33" s="22"/>
    </row>
    <row r="34" spans="1:38" s="289" customFormat="1" ht="10" customHeight="1" thickBot="1" x14ac:dyDescent="0.2">
      <c r="G34" s="8"/>
      <c r="I34" s="8"/>
      <c r="J34" s="8"/>
      <c r="K34" s="8"/>
      <c r="L34" s="8"/>
      <c r="M34" s="8"/>
      <c r="N34" s="8"/>
      <c r="O34" s="8"/>
      <c r="P34" s="8"/>
      <c r="Q34" s="8"/>
      <c r="R34" s="8"/>
      <c r="S34" s="8"/>
      <c r="T34" s="290"/>
      <c r="U34" s="290"/>
      <c r="V34" s="298"/>
      <c r="W34" s="22"/>
    </row>
    <row r="35" spans="1:38" ht="16" customHeight="1" thickBot="1" x14ac:dyDescent="0.2">
      <c r="B35" s="409" t="s">
        <v>5</v>
      </c>
      <c r="C35" s="5"/>
      <c r="D35" s="5"/>
      <c r="E35" s="5"/>
      <c r="F35" s="5"/>
      <c r="G35" s="8"/>
      <c r="H35" s="5"/>
      <c r="I35" s="8"/>
      <c r="J35" s="8"/>
      <c r="K35" s="8"/>
      <c r="L35" s="8"/>
      <c r="M35" s="8"/>
      <c r="N35" s="8"/>
      <c r="O35" s="8"/>
      <c r="P35" s="8"/>
      <c r="Q35" s="8"/>
      <c r="R35" s="8"/>
      <c r="S35" s="8"/>
      <c r="T35" s="290"/>
      <c r="U35" s="290"/>
      <c r="V35" s="5"/>
      <c r="W35" s="22"/>
      <c r="X35" s="22"/>
      <c r="Y35" s="289"/>
      <c r="Z35" s="289"/>
      <c r="AA35" s="289"/>
      <c r="AB35" s="289"/>
      <c r="AC35" s="289"/>
      <c r="AD35" s="289"/>
      <c r="AE35" s="289"/>
      <c r="AF35" s="289"/>
      <c r="AG35" s="289"/>
      <c r="AH35" s="289"/>
      <c r="AI35" s="289"/>
      <c r="AJ35" s="289"/>
      <c r="AK35" s="289"/>
      <c r="AL35" s="289"/>
    </row>
    <row r="36" spans="1:38" ht="14" customHeight="1" x14ac:dyDescent="0.15">
      <c r="B36" s="729"/>
      <c r="C36" s="655"/>
      <c r="D36" s="655"/>
      <c r="E36" s="655"/>
      <c r="F36" s="655"/>
      <c r="G36" s="429"/>
      <c r="H36" s="206"/>
      <c r="I36" s="8"/>
      <c r="J36" s="8"/>
      <c r="K36" s="8"/>
      <c r="L36" s="8"/>
      <c r="M36" s="8"/>
      <c r="N36" s="8"/>
      <c r="O36" s="8"/>
      <c r="P36" s="8"/>
      <c r="Q36" s="8"/>
      <c r="R36" s="8"/>
      <c r="S36" s="8"/>
      <c r="T36" s="290"/>
      <c r="U36" s="290"/>
      <c r="V36" s="5"/>
      <c r="W36" s="22"/>
      <c r="X36" s="22"/>
      <c r="Y36" s="289"/>
      <c r="Z36" s="289"/>
      <c r="AA36" s="289"/>
      <c r="AB36" s="289"/>
      <c r="AC36" s="289"/>
      <c r="AD36" s="289"/>
      <c r="AE36" s="289"/>
      <c r="AF36" s="289"/>
      <c r="AG36" s="289"/>
      <c r="AH36" s="289"/>
      <c r="AI36" s="289"/>
      <c r="AJ36" s="289"/>
      <c r="AK36" s="289"/>
      <c r="AL36" s="289"/>
    </row>
    <row r="37" spans="1:38" ht="14" customHeight="1" x14ac:dyDescent="0.15">
      <c r="B37" s="657"/>
      <c r="C37" s="658"/>
      <c r="D37" s="658"/>
      <c r="E37" s="658"/>
      <c r="F37" s="658"/>
      <c r="G37" s="429"/>
      <c r="H37" s="207"/>
      <c r="I37" s="8"/>
      <c r="J37" s="8"/>
      <c r="K37" s="8"/>
      <c r="L37" s="8"/>
      <c r="M37" s="8"/>
      <c r="N37" s="8"/>
      <c r="O37" s="8"/>
      <c r="P37" s="8"/>
      <c r="Q37" s="8"/>
      <c r="R37" s="8"/>
      <c r="S37" s="8"/>
      <c r="T37" s="290"/>
      <c r="U37" s="290"/>
      <c r="V37" s="5"/>
      <c r="W37" s="22"/>
      <c r="X37" s="22"/>
      <c r="Y37" s="289"/>
      <c r="Z37" s="289"/>
      <c r="AA37" s="289"/>
      <c r="AB37" s="289"/>
      <c r="AC37" s="289"/>
      <c r="AD37" s="289"/>
      <c r="AE37" s="289"/>
      <c r="AF37" s="289"/>
      <c r="AG37" s="289"/>
      <c r="AH37" s="289"/>
      <c r="AI37" s="289"/>
      <c r="AJ37" s="289"/>
      <c r="AK37" s="289"/>
      <c r="AL37" s="289"/>
    </row>
    <row r="38" spans="1:38" ht="14" customHeight="1" x14ac:dyDescent="0.15">
      <c r="B38" s="657"/>
      <c r="C38" s="658"/>
      <c r="D38" s="658"/>
      <c r="E38" s="658"/>
      <c r="F38" s="658"/>
      <c r="G38" s="429"/>
      <c r="H38" s="207"/>
      <c r="I38" s="8"/>
      <c r="J38" s="8"/>
      <c r="K38" s="8"/>
      <c r="L38" s="8"/>
      <c r="M38" s="8"/>
      <c r="N38" s="8"/>
      <c r="O38" s="8"/>
      <c r="P38" s="8"/>
      <c r="Q38" s="8"/>
      <c r="R38" s="8"/>
      <c r="S38" s="8"/>
      <c r="T38" s="290"/>
      <c r="U38" s="290"/>
      <c r="V38" s="5"/>
      <c r="W38" s="22"/>
      <c r="X38" s="22"/>
      <c r="Y38" s="289"/>
      <c r="Z38" s="289"/>
      <c r="AA38" s="289"/>
      <c r="AB38" s="289"/>
      <c r="AC38" s="289"/>
      <c r="AD38" s="289"/>
      <c r="AE38" s="289"/>
      <c r="AF38" s="289"/>
      <c r="AG38" s="289"/>
      <c r="AH38" s="289"/>
      <c r="AI38" s="289"/>
      <c r="AJ38" s="289"/>
      <c r="AK38" s="289"/>
      <c r="AL38" s="289"/>
    </row>
    <row r="39" spans="1:38" ht="14" customHeight="1" x14ac:dyDescent="0.15">
      <c r="B39" s="657"/>
      <c r="C39" s="658"/>
      <c r="D39" s="658"/>
      <c r="E39" s="658"/>
      <c r="F39" s="658"/>
      <c r="G39" s="429"/>
      <c r="H39" s="207"/>
      <c r="I39" s="8"/>
      <c r="J39" s="8"/>
      <c r="K39" s="8"/>
      <c r="L39" s="8"/>
      <c r="M39" s="8"/>
      <c r="N39" s="8"/>
      <c r="O39" s="8"/>
      <c r="P39" s="8"/>
      <c r="Q39" s="8"/>
      <c r="R39" s="8"/>
      <c r="S39" s="8"/>
      <c r="T39" s="290"/>
      <c r="U39" s="290"/>
      <c r="V39" s="5"/>
      <c r="W39" s="22"/>
      <c r="X39" s="22"/>
      <c r="Y39" s="289"/>
      <c r="Z39" s="289"/>
      <c r="AA39" s="289"/>
      <c r="AB39" s="289"/>
      <c r="AC39" s="289"/>
      <c r="AD39" s="289"/>
      <c r="AE39" s="289"/>
      <c r="AF39" s="289"/>
      <c r="AG39" s="289"/>
      <c r="AH39" s="289"/>
      <c r="AI39" s="289"/>
      <c r="AJ39" s="289"/>
      <c r="AK39" s="289"/>
      <c r="AL39" s="289"/>
    </row>
    <row r="40" spans="1:38" ht="14" customHeight="1" x14ac:dyDescent="0.15">
      <c r="B40" s="657"/>
      <c r="C40" s="658"/>
      <c r="D40" s="658"/>
      <c r="E40" s="658"/>
      <c r="F40" s="658"/>
      <c r="G40" s="429"/>
      <c r="H40" s="207"/>
      <c r="I40" s="8"/>
      <c r="J40" s="8"/>
      <c r="K40" s="8"/>
      <c r="L40" s="8"/>
      <c r="M40" s="8"/>
      <c r="N40" s="8"/>
      <c r="O40" s="8"/>
      <c r="P40" s="8"/>
      <c r="Q40" s="8"/>
      <c r="R40" s="8"/>
      <c r="S40" s="8"/>
      <c r="T40" s="290"/>
      <c r="U40" s="290"/>
      <c r="V40" s="5"/>
      <c r="W40" s="22"/>
      <c r="X40" s="22"/>
      <c r="Y40" s="289"/>
      <c r="Z40" s="289"/>
      <c r="AA40" s="289"/>
      <c r="AB40" s="289"/>
      <c r="AC40" s="289"/>
      <c r="AD40" s="289"/>
      <c r="AE40" s="289"/>
      <c r="AF40" s="289"/>
      <c r="AG40" s="289"/>
      <c r="AH40" s="289"/>
      <c r="AI40" s="289"/>
      <c r="AJ40" s="289"/>
      <c r="AK40" s="289"/>
      <c r="AL40" s="289"/>
    </row>
    <row r="41" spans="1:38" ht="14" customHeight="1" thickBot="1" x14ac:dyDescent="0.2">
      <c r="B41" s="660"/>
      <c r="C41" s="661"/>
      <c r="D41" s="661"/>
      <c r="E41" s="661"/>
      <c r="F41" s="661"/>
      <c r="G41" s="429"/>
      <c r="H41" s="207"/>
      <c r="I41" s="8"/>
      <c r="J41" s="8"/>
      <c r="K41" s="8"/>
      <c r="L41" s="8"/>
      <c r="M41" s="8"/>
      <c r="N41" s="8"/>
      <c r="O41" s="8"/>
      <c r="P41" s="8"/>
      <c r="Q41" s="8"/>
      <c r="R41" s="8"/>
      <c r="S41" s="8"/>
      <c r="T41" s="290"/>
      <c r="U41" s="290"/>
      <c r="V41" s="5"/>
      <c r="W41" s="22"/>
      <c r="X41" s="22"/>
      <c r="Y41" s="289"/>
      <c r="Z41" s="289"/>
      <c r="AA41" s="289"/>
      <c r="AB41" s="289"/>
      <c r="AC41" s="289"/>
      <c r="AD41" s="289"/>
      <c r="AE41" s="289"/>
      <c r="AF41" s="289"/>
      <c r="AG41" s="289"/>
      <c r="AH41" s="289"/>
      <c r="AI41" s="289"/>
      <c r="AJ41" s="289"/>
      <c r="AK41" s="289"/>
      <c r="AL41" s="289"/>
    </row>
    <row r="42" spans="1:38" ht="14" customHeight="1" x14ac:dyDescent="0.15">
      <c r="A42" s="8"/>
      <c r="B42" s="8"/>
      <c r="C42" s="8"/>
      <c r="D42" s="8"/>
      <c r="E42" s="8"/>
      <c r="F42" s="8"/>
      <c r="G42" s="8"/>
      <c r="H42" s="8"/>
      <c r="I42" s="8"/>
      <c r="J42" s="8"/>
      <c r="K42" s="8"/>
      <c r="L42" s="8"/>
      <c r="M42" s="8"/>
      <c r="N42" s="8"/>
      <c r="O42" s="8"/>
      <c r="P42" s="8"/>
      <c r="Q42" s="8"/>
      <c r="R42" s="8"/>
      <c r="S42" s="8"/>
      <c r="T42" s="290"/>
      <c r="U42" s="290"/>
      <c r="V42" s="5"/>
      <c r="W42" s="22"/>
      <c r="X42" s="22"/>
      <c r="Y42" s="289"/>
      <c r="Z42" s="289"/>
      <c r="AA42" s="289"/>
      <c r="AB42" s="289"/>
      <c r="AC42" s="289"/>
      <c r="AD42" s="289"/>
      <c r="AE42" s="289"/>
      <c r="AF42" s="289"/>
      <c r="AG42" s="289"/>
      <c r="AH42" s="289"/>
      <c r="AI42" s="289"/>
      <c r="AJ42" s="289"/>
      <c r="AK42" s="289"/>
      <c r="AL42" s="289"/>
    </row>
    <row r="43" spans="1:38" ht="14" customHeight="1" x14ac:dyDescent="0.15">
      <c r="A43" s="8"/>
      <c r="B43" s="8"/>
      <c r="C43" s="8"/>
      <c r="D43" s="8"/>
      <c r="E43" s="8"/>
      <c r="F43" s="8"/>
      <c r="G43" s="8"/>
      <c r="H43" s="8"/>
      <c r="I43" s="8"/>
      <c r="J43" s="8"/>
      <c r="K43" s="8"/>
      <c r="L43" s="8"/>
      <c r="M43" s="8"/>
      <c r="N43" s="8"/>
      <c r="O43" s="8"/>
      <c r="P43" s="8"/>
      <c r="Q43" s="8"/>
      <c r="R43" s="8"/>
      <c r="S43" s="8"/>
      <c r="T43" s="290"/>
      <c r="U43" s="290"/>
      <c r="V43" s="5"/>
      <c r="W43" s="22"/>
      <c r="X43" s="22"/>
      <c r="Y43" s="289"/>
      <c r="Z43" s="289"/>
      <c r="AA43" s="289"/>
      <c r="AB43" s="289"/>
      <c r="AC43" s="289"/>
      <c r="AD43" s="289"/>
      <c r="AE43" s="289"/>
      <c r="AF43" s="289"/>
      <c r="AG43" s="289"/>
      <c r="AH43" s="289"/>
      <c r="AI43" s="289"/>
      <c r="AJ43" s="289"/>
      <c r="AK43" s="289"/>
      <c r="AL43" s="289"/>
    </row>
    <row r="44" spans="1:38" ht="14" customHeight="1" x14ac:dyDescent="0.15">
      <c r="A44" s="8"/>
      <c r="B44" s="8"/>
      <c r="C44" s="8"/>
      <c r="D44" s="8"/>
      <c r="E44" s="8"/>
      <c r="F44" s="8"/>
      <c r="G44" s="8"/>
      <c r="H44" s="8"/>
      <c r="I44" s="8"/>
      <c r="J44" s="8"/>
      <c r="K44" s="8"/>
      <c r="L44" s="8"/>
      <c r="M44" s="8"/>
      <c r="N44" s="8"/>
      <c r="O44" s="8"/>
      <c r="P44" s="8"/>
      <c r="Q44" s="8"/>
      <c r="R44" s="8"/>
      <c r="S44" s="8"/>
      <c r="T44" s="290"/>
      <c r="U44" s="290"/>
      <c r="V44" s="5"/>
      <c r="W44" s="22"/>
      <c r="X44" s="22"/>
      <c r="Y44" s="289"/>
      <c r="Z44" s="289"/>
      <c r="AA44" s="289"/>
      <c r="AB44" s="289"/>
      <c r="AC44" s="289"/>
      <c r="AD44" s="289"/>
      <c r="AE44" s="289"/>
      <c r="AF44" s="289"/>
      <c r="AG44" s="289"/>
      <c r="AH44" s="289"/>
      <c r="AI44" s="289"/>
      <c r="AJ44" s="289"/>
      <c r="AK44" s="289"/>
      <c r="AL44" s="289"/>
    </row>
    <row r="45" spans="1:38" ht="14" customHeight="1" x14ac:dyDescent="0.15">
      <c r="A45" s="8"/>
      <c r="B45" s="8"/>
      <c r="C45" s="8"/>
      <c r="D45" s="8"/>
      <c r="E45" s="8"/>
      <c r="F45" s="8"/>
      <c r="G45" s="8"/>
      <c r="H45" s="8"/>
      <c r="I45" s="8"/>
      <c r="J45" s="8"/>
      <c r="K45" s="8"/>
      <c r="L45" s="8"/>
      <c r="M45" s="8"/>
      <c r="N45" s="8"/>
      <c r="O45" s="8"/>
      <c r="P45" s="8"/>
      <c r="Q45" s="8"/>
      <c r="R45" s="8"/>
      <c r="S45" s="8"/>
      <c r="T45" s="290"/>
      <c r="U45" s="290"/>
      <c r="V45" s="5"/>
      <c r="W45" s="22"/>
      <c r="X45" s="22"/>
      <c r="Y45" s="289"/>
      <c r="Z45" s="289"/>
      <c r="AA45" s="289"/>
      <c r="AB45" s="289"/>
      <c r="AC45" s="289"/>
      <c r="AD45" s="289"/>
      <c r="AE45" s="289"/>
      <c r="AF45" s="289"/>
      <c r="AG45" s="289"/>
      <c r="AH45" s="289"/>
      <c r="AI45" s="289"/>
      <c r="AJ45" s="289"/>
      <c r="AK45" s="289"/>
      <c r="AL45" s="289"/>
    </row>
    <row r="46" spans="1:38" x14ac:dyDescent="0.15">
      <c r="I46" s="8"/>
      <c r="J46" s="8"/>
      <c r="K46" s="8"/>
      <c r="L46" s="8"/>
      <c r="M46" s="8"/>
      <c r="N46" s="8"/>
      <c r="O46" s="8"/>
      <c r="P46" s="8"/>
      <c r="Q46" s="8"/>
      <c r="R46" s="8"/>
      <c r="S46" s="8"/>
      <c r="T46" s="290"/>
      <c r="U46" s="290"/>
      <c r="V46" s="5"/>
      <c r="W46" s="5"/>
    </row>
    <row r="47" spans="1:38" x14ac:dyDescent="0.15">
      <c r="I47" s="8"/>
      <c r="J47" s="8"/>
      <c r="K47" s="8"/>
      <c r="L47" s="8"/>
      <c r="M47" s="8"/>
      <c r="N47" s="8"/>
      <c r="O47" s="8"/>
      <c r="P47" s="8"/>
      <c r="Q47" s="8"/>
      <c r="R47" s="8"/>
      <c r="S47" s="8"/>
      <c r="T47" s="290"/>
      <c r="U47" s="290"/>
      <c r="V47" s="5"/>
      <c r="W47" s="5"/>
    </row>
    <row r="48" spans="1:38" x14ac:dyDescent="0.15">
      <c r="I48" s="8"/>
      <c r="J48" s="8"/>
      <c r="K48" s="8"/>
      <c r="L48" s="8"/>
      <c r="M48" s="8"/>
      <c r="N48" s="8"/>
      <c r="O48" s="8"/>
      <c r="P48" s="8"/>
      <c r="Q48" s="8"/>
      <c r="R48" s="8"/>
      <c r="S48" s="8"/>
      <c r="T48" s="290"/>
      <c r="U48" s="290"/>
      <c r="V48" s="5"/>
      <c r="W48" s="5"/>
    </row>
    <row r="49" spans="9:23" x14ac:dyDescent="0.15">
      <c r="I49" s="8"/>
      <c r="J49" s="8"/>
      <c r="K49" s="8"/>
      <c r="L49" s="8"/>
      <c r="M49" s="8"/>
      <c r="N49" s="8"/>
      <c r="O49" s="8"/>
      <c r="P49" s="8"/>
      <c r="Q49" s="8"/>
      <c r="R49" s="8"/>
      <c r="S49" s="8"/>
      <c r="T49" s="290"/>
      <c r="U49" s="290"/>
      <c r="V49" s="5"/>
      <c r="W49" s="5"/>
    </row>
    <row r="50" spans="9:23" x14ac:dyDescent="0.15">
      <c r="I50" s="8"/>
      <c r="J50" s="8"/>
      <c r="K50" s="8"/>
      <c r="L50" s="8"/>
      <c r="M50" s="8"/>
      <c r="N50" s="8"/>
      <c r="O50" s="8"/>
      <c r="P50" s="8"/>
      <c r="Q50" s="8"/>
      <c r="R50" s="8"/>
      <c r="S50" s="8"/>
      <c r="T50" s="290"/>
      <c r="U50" s="290"/>
      <c r="V50" s="5"/>
      <c r="W50" s="5"/>
    </row>
    <row r="51" spans="9:23" x14ac:dyDescent="0.15">
      <c r="I51" s="8"/>
      <c r="J51" s="8"/>
      <c r="K51" s="8"/>
      <c r="L51" s="8"/>
      <c r="M51" s="8"/>
      <c r="N51" s="8"/>
      <c r="O51" s="8"/>
      <c r="P51" s="8"/>
      <c r="Q51" s="8"/>
      <c r="R51" s="8"/>
      <c r="S51" s="8"/>
      <c r="T51" s="290"/>
      <c r="U51" s="290"/>
      <c r="V51" s="5"/>
      <c r="W51" s="5"/>
    </row>
    <row r="52" spans="9:23" x14ac:dyDescent="0.15">
      <c r="I52" s="8"/>
      <c r="J52" s="8"/>
      <c r="K52" s="8"/>
      <c r="L52" s="8"/>
      <c r="M52" s="8"/>
      <c r="N52" s="8"/>
      <c r="O52" s="8"/>
      <c r="P52" s="8"/>
      <c r="Q52" s="8"/>
      <c r="R52" s="8"/>
      <c r="S52" s="8"/>
      <c r="T52" s="290"/>
      <c r="U52" s="290"/>
      <c r="V52" s="5"/>
      <c r="W52" s="5"/>
    </row>
    <row r="53" spans="9:23" x14ac:dyDescent="0.15">
      <c r="U53" s="5"/>
      <c r="V53" s="5"/>
      <c r="W53" s="5"/>
    </row>
    <row r="54" spans="9:23" x14ac:dyDescent="0.15">
      <c r="U54" s="5"/>
      <c r="V54" s="5"/>
      <c r="W54" s="5"/>
    </row>
    <row r="55" spans="9:23" x14ac:dyDescent="0.15">
      <c r="U55" s="5"/>
      <c r="V55" s="5"/>
      <c r="W55" s="5"/>
    </row>
    <row r="56" spans="9:23" x14ac:dyDescent="0.15">
      <c r="U56" s="5"/>
      <c r="V56" s="5"/>
      <c r="W56" s="5"/>
    </row>
    <row r="57" spans="9:23" x14ac:dyDescent="0.15">
      <c r="U57" s="5"/>
      <c r="V57" s="5"/>
      <c r="W57" s="5"/>
    </row>
    <row r="58" spans="9:23" x14ac:dyDescent="0.15">
      <c r="U58" s="5"/>
      <c r="V58" s="5"/>
      <c r="W58" s="5"/>
    </row>
    <row r="59" spans="9:23" x14ac:dyDescent="0.15">
      <c r="U59" s="5"/>
      <c r="V59" s="5"/>
      <c r="W59" s="5"/>
    </row>
    <row r="60" spans="9:23" x14ac:dyDescent="0.15">
      <c r="U60" s="5"/>
      <c r="V60" s="5"/>
      <c r="W60" s="5"/>
    </row>
    <row r="61" spans="9:23" x14ac:dyDescent="0.15">
      <c r="U61" s="5"/>
      <c r="V61" s="5"/>
      <c r="W61" s="5"/>
    </row>
    <row r="62" spans="9:23" x14ac:dyDescent="0.15">
      <c r="U62" s="5"/>
      <c r="V62" s="5"/>
      <c r="W62" s="5"/>
    </row>
    <row r="63" spans="9:23" x14ac:dyDescent="0.15">
      <c r="U63" s="5"/>
      <c r="V63" s="5"/>
      <c r="W63" s="5"/>
    </row>
    <row r="64" spans="9:23" x14ac:dyDescent="0.15">
      <c r="U64" s="5"/>
      <c r="V64" s="5"/>
      <c r="W64" s="5"/>
    </row>
    <row r="65" spans="21:23" x14ac:dyDescent="0.15">
      <c r="U65" s="5"/>
      <c r="V65" s="5"/>
      <c r="W65" s="5"/>
    </row>
    <row r="66" spans="21:23" x14ac:dyDescent="0.15">
      <c r="U66" s="5"/>
      <c r="V66" s="5"/>
      <c r="W66" s="5"/>
    </row>
    <row r="67" spans="21:23" x14ac:dyDescent="0.15">
      <c r="U67" s="5"/>
      <c r="V67" s="5"/>
      <c r="W67" s="5"/>
    </row>
    <row r="68" spans="21:23" x14ac:dyDescent="0.15">
      <c r="U68" s="5"/>
      <c r="V68" s="5"/>
      <c r="W68" s="5"/>
    </row>
    <row r="69" spans="21:23" x14ac:dyDescent="0.15">
      <c r="U69" s="5"/>
      <c r="V69" s="5"/>
      <c r="W69" s="5"/>
    </row>
    <row r="70" spans="21:23" x14ac:dyDescent="0.15">
      <c r="U70" s="5"/>
      <c r="V70" s="5"/>
      <c r="W70" s="5"/>
    </row>
    <row r="71" spans="21:23" x14ac:dyDescent="0.15">
      <c r="U71" s="5"/>
      <c r="V71" s="5"/>
      <c r="W71" s="5"/>
    </row>
    <row r="72" spans="21:23" x14ac:dyDescent="0.15">
      <c r="U72" s="5"/>
      <c r="V72" s="5"/>
      <c r="W72" s="5"/>
    </row>
    <row r="73" spans="21:23" x14ac:dyDescent="0.15">
      <c r="U73" s="5"/>
      <c r="V73" s="5"/>
      <c r="W73" s="5"/>
    </row>
    <row r="74" spans="21:23" x14ac:dyDescent="0.15">
      <c r="U74" s="5"/>
      <c r="V74" s="5"/>
      <c r="W74" s="5"/>
    </row>
    <row r="75" spans="21:23" x14ac:dyDescent="0.15">
      <c r="U75" s="5"/>
      <c r="V75" s="5"/>
      <c r="W75" s="5"/>
    </row>
    <row r="76" spans="21:23" x14ac:dyDescent="0.15">
      <c r="U76" s="5"/>
      <c r="V76" s="5"/>
      <c r="W76" s="5"/>
    </row>
    <row r="77" spans="21:23" x14ac:dyDescent="0.15">
      <c r="U77" s="5"/>
      <c r="V77" s="5"/>
      <c r="W77" s="5"/>
    </row>
    <row r="78" spans="21:23" x14ac:dyDescent="0.15">
      <c r="U78" s="5"/>
      <c r="V78" s="5"/>
      <c r="W78" s="5"/>
    </row>
    <row r="79" spans="21:23" x14ac:dyDescent="0.15">
      <c r="U79" s="5"/>
      <c r="V79" s="5"/>
      <c r="W79" s="5"/>
    </row>
    <row r="80" spans="21:23" x14ac:dyDescent="0.15">
      <c r="U80" s="5"/>
      <c r="V80" s="5"/>
      <c r="W80" s="5"/>
    </row>
    <row r="81" spans="21:23" x14ac:dyDescent="0.15">
      <c r="U81" s="5"/>
      <c r="V81" s="5"/>
      <c r="W81" s="5"/>
    </row>
    <row r="82" spans="21:23" x14ac:dyDescent="0.15">
      <c r="U82" s="5"/>
      <c r="V82" s="5"/>
      <c r="W82" s="5"/>
    </row>
    <row r="83" spans="21:23" x14ac:dyDescent="0.15">
      <c r="U83" s="5"/>
      <c r="V83" s="5"/>
      <c r="W83" s="5"/>
    </row>
    <row r="84" spans="21:23" x14ac:dyDescent="0.15">
      <c r="U84" s="5"/>
      <c r="V84" s="5"/>
      <c r="W84" s="5"/>
    </row>
    <row r="85" spans="21:23" x14ac:dyDescent="0.15">
      <c r="U85" s="5"/>
      <c r="V85" s="5"/>
      <c r="W85" s="5"/>
    </row>
    <row r="86" spans="21:23" x14ac:dyDescent="0.15">
      <c r="U86" s="5"/>
      <c r="V86" s="5"/>
      <c r="W86" s="5"/>
    </row>
    <row r="87" spans="21:23" x14ac:dyDescent="0.15">
      <c r="U87" s="5"/>
      <c r="V87" s="5"/>
      <c r="W87" s="5"/>
    </row>
    <row r="88" spans="21:23" x14ac:dyDescent="0.15">
      <c r="U88" s="5"/>
      <c r="V88" s="5"/>
      <c r="W88" s="5"/>
    </row>
    <row r="89" spans="21:23" x14ac:dyDescent="0.15">
      <c r="U89" s="5"/>
      <c r="V89" s="5"/>
      <c r="W89" s="5"/>
    </row>
    <row r="90" spans="21:23" x14ac:dyDescent="0.15">
      <c r="U90" s="5"/>
      <c r="V90" s="5"/>
      <c r="W90" s="5"/>
    </row>
    <row r="91" spans="21:23" x14ac:dyDescent="0.15">
      <c r="U91" s="5"/>
      <c r="V91" s="5"/>
      <c r="W91" s="5"/>
    </row>
    <row r="92" spans="21:23" x14ac:dyDescent="0.15">
      <c r="U92" s="5"/>
      <c r="V92" s="5"/>
      <c r="W92" s="5"/>
    </row>
    <row r="93" spans="21:23" x14ac:dyDescent="0.15">
      <c r="U93" s="5"/>
      <c r="V93" s="5"/>
      <c r="W93" s="5"/>
    </row>
    <row r="94" spans="21:23" x14ac:dyDescent="0.15">
      <c r="U94" s="5"/>
      <c r="V94" s="5"/>
      <c r="W94" s="5"/>
    </row>
    <row r="95" spans="21:23" x14ac:dyDescent="0.15">
      <c r="U95" s="5"/>
      <c r="V95" s="5"/>
      <c r="W95" s="5"/>
    </row>
    <row r="96" spans="21:23" x14ac:dyDescent="0.15">
      <c r="U96" s="5"/>
      <c r="V96" s="5"/>
      <c r="W96" s="5"/>
    </row>
    <row r="97" spans="21:23" x14ac:dyDescent="0.15">
      <c r="U97" s="5"/>
      <c r="V97" s="5"/>
      <c r="W97" s="5"/>
    </row>
    <row r="98" spans="21:23" x14ac:dyDescent="0.15">
      <c r="U98" s="5"/>
      <c r="V98" s="5"/>
      <c r="W98" s="5"/>
    </row>
    <row r="99" spans="21:23" x14ac:dyDescent="0.15">
      <c r="U99" s="5"/>
      <c r="V99" s="5"/>
      <c r="W99" s="5"/>
    </row>
    <row r="100" spans="21:23" x14ac:dyDescent="0.15">
      <c r="U100" s="5"/>
      <c r="V100" s="5"/>
      <c r="W100" s="5"/>
    </row>
    <row r="101" spans="21:23" x14ac:dyDescent="0.15">
      <c r="U101" s="5"/>
      <c r="V101" s="5"/>
      <c r="W101" s="5"/>
    </row>
    <row r="102" spans="21:23" x14ac:dyDescent="0.15">
      <c r="U102" s="5"/>
      <c r="V102" s="5"/>
      <c r="W102" s="5"/>
    </row>
    <row r="103" spans="21:23" x14ac:dyDescent="0.15">
      <c r="U103" s="5"/>
      <c r="V103" s="5"/>
      <c r="W103" s="5"/>
    </row>
    <row r="104" spans="21:23" x14ac:dyDescent="0.15">
      <c r="U104" s="5"/>
      <c r="V104" s="5"/>
      <c r="W104" s="5"/>
    </row>
    <row r="105" spans="21:23" x14ac:dyDescent="0.15">
      <c r="U105" s="5"/>
      <c r="V105" s="5"/>
      <c r="W105" s="5"/>
    </row>
    <row r="106" spans="21:23" x14ac:dyDescent="0.15">
      <c r="U106" s="5"/>
      <c r="V106" s="5"/>
      <c r="W106" s="5"/>
    </row>
    <row r="107" spans="21:23" x14ac:dyDescent="0.15">
      <c r="U107" s="5"/>
      <c r="V107" s="5"/>
      <c r="W107" s="5"/>
    </row>
    <row r="108" spans="21:23" x14ac:dyDescent="0.15">
      <c r="U108" s="5"/>
      <c r="V108" s="5"/>
      <c r="W108" s="5"/>
    </row>
    <row r="109" spans="21:23" x14ac:dyDescent="0.15">
      <c r="U109" s="5"/>
      <c r="V109" s="5"/>
      <c r="W109" s="5"/>
    </row>
    <row r="110" spans="21:23" x14ac:dyDescent="0.15">
      <c r="U110" s="5"/>
      <c r="V110" s="5"/>
      <c r="W110" s="5"/>
    </row>
    <row r="111" spans="21:23" x14ac:dyDescent="0.15">
      <c r="U111" s="5"/>
      <c r="V111" s="5"/>
      <c r="W111" s="5"/>
    </row>
    <row r="112" spans="21:23" x14ac:dyDescent="0.15">
      <c r="U112" s="5"/>
      <c r="V112" s="5"/>
      <c r="W112" s="5"/>
    </row>
    <row r="113" spans="21:23" x14ac:dyDescent="0.15">
      <c r="U113" s="5"/>
      <c r="V113" s="5"/>
      <c r="W113" s="5"/>
    </row>
    <row r="114" spans="21:23" x14ac:dyDescent="0.15">
      <c r="U114" s="5"/>
      <c r="V114" s="5"/>
      <c r="W114" s="5"/>
    </row>
    <row r="115" spans="21:23" x14ac:dyDescent="0.15">
      <c r="U115" s="5"/>
      <c r="V115" s="5"/>
      <c r="W115" s="5"/>
    </row>
    <row r="116" spans="21:23" x14ac:dyDescent="0.15">
      <c r="U116" s="5"/>
      <c r="V116" s="5"/>
      <c r="W116" s="5"/>
    </row>
    <row r="117" spans="21:23" x14ac:dyDescent="0.15">
      <c r="U117" s="5"/>
      <c r="V117" s="5"/>
      <c r="W117" s="5"/>
    </row>
    <row r="118" spans="21:23" x14ac:dyDescent="0.15">
      <c r="U118" s="5"/>
      <c r="V118" s="5"/>
      <c r="W118" s="5"/>
    </row>
    <row r="119" spans="21:23" x14ac:dyDescent="0.15">
      <c r="U119" s="5"/>
      <c r="V119" s="5"/>
      <c r="W119" s="5"/>
    </row>
    <row r="120" spans="21:23" x14ac:dyDescent="0.15">
      <c r="U120" s="5"/>
      <c r="V120" s="5"/>
      <c r="W120" s="5"/>
    </row>
    <row r="121" spans="21:23" x14ac:dyDescent="0.15">
      <c r="U121" s="5"/>
      <c r="V121" s="5"/>
      <c r="W121" s="5"/>
    </row>
    <row r="122" spans="21:23" x14ac:dyDescent="0.15">
      <c r="U122" s="5"/>
      <c r="V122" s="5"/>
      <c r="W122" s="5"/>
    </row>
    <row r="123" spans="21:23" x14ac:dyDescent="0.15">
      <c r="U123" s="5"/>
      <c r="V123" s="5"/>
      <c r="W123" s="5"/>
    </row>
    <row r="124" spans="21:23" x14ac:dyDescent="0.15">
      <c r="U124" s="5"/>
      <c r="V124" s="5"/>
      <c r="W124" s="5"/>
    </row>
    <row r="125" spans="21:23" x14ac:dyDescent="0.15">
      <c r="U125" s="5"/>
      <c r="V125" s="5"/>
      <c r="W125" s="5"/>
    </row>
    <row r="126" spans="21:23" x14ac:dyDescent="0.15">
      <c r="U126" s="5"/>
      <c r="V126" s="5"/>
      <c r="W126" s="5"/>
    </row>
    <row r="127" spans="21:23" x14ac:dyDescent="0.15">
      <c r="U127" s="5"/>
      <c r="V127" s="5"/>
      <c r="W127" s="5"/>
    </row>
    <row r="128" spans="21:23" x14ac:dyDescent="0.15">
      <c r="U128" s="5"/>
      <c r="V128" s="5"/>
      <c r="W128" s="5"/>
    </row>
    <row r="129" spans="21:23" x14ac:dyDescent="0.15">
      <c r="U129" s="5"/>
      <c r="V129" s="5"/>
      <c r="W129" s="5"/>
    </row>
    <row r="130" spans="21:23" x14ac:dyDescent="0.15">
      <c r="U130" s="5"/>
      <c r="V130" s="5"/>
      <c r="W130" s="5"/>
    </row>
    <row r="131" spans="21:23" x14ac:dyDescent="0.15">
      <c r="U131" s="5"/>
      <c r="V131" s="5"/>
      <c r="W131" s="5"/>
    </row>
    <row r="132" spans="21:23" x14ac:dyDescent="0.15">
      <c r="U132" s="5"/>
      <c r="V132" s="5"/>
      <c r="W132" s="5"/>
    </row>
    <row r="133" spans="21:23" x14ac:dyDescent="0.15">
      <c r="U133" s="5"/>
      <c r="V133" s="5"/>
      <c r="W133" s="5"/>
    </row>
    <row r="134" spans="21:23" x14ac:dyDescent="0.15">
      <c r="U134" s="5"/>
      <c r="V134" s="5"/>
      <c r="W134" s="5"/>
    </row>
    <row r="135" spans="21:23" x14ac:dyDescent="0.15">
      <c r="U135" s="5"/>
      <c r="V135" s="5"/>
      <c r="W135" s="5"/>
    </row>
    <row r="136" spans="21:23" x14ac:dyDescent="0.15">
      <c r="U136" s="5"/>
      <c r="V136" s="5"/>
      <c r="W136" s="5"/>
    </row>
    <row r="137" spans="21:23" x14ac:dyDescent="0.15">
      <c r="U137" s="5"/>
      <c r="V137" s="5"/>
      <c r="W137" s="5"/>
    </row>
    <row r="138" spans="21:23" x14ac:dyDescent="0.15">
      <c r="U138" s="5"/>
      <c r="V138" s="5"/>
      <c r="W138" s="5"/>
    </row>
    <row r="139" spans="21:23" x14ac:dyDescent="0.15">
      <c r="U139" s="5"/>
      <c r="V139" s="5"/>
      <c r="W139" s="5"/>
    </row>
    <row r="140" spans="21:23" x14ac:dyDescent="0.15">
      <c r="U140" s="5"/>
      <c r="V140" s="5"/>
      <c r="W140" s="5"/>
    </row>
    <row r="141" spans="21:23" x14ac:dyDescent="0.15">
      <c r="U141" s="5"/>
      <c r="V141" s="5"/>
      <c r="W141" s="5"/>
    </row>
    <row r="142" spans="21:23" x14ac:dyDescent="0.15">
      <c r="U142" s="5"/>
      <c r="V142" s="5"/>
      <c r="W142" s="5"/>
    </row>
    <row r="143" spans="21:23" x14ac:dyDescent="0.15">
      <c r="U143" s="5"/>
      <c r="V143" s="5"/>
      <c r="W143" s="5"/>
    </row>
    <row r="144" spans="21:23" x14ac:dyDescent="0.15">
      <c r="U144" s="5"/>
      <c r="V144" s="5"/>
      <c r="W144" s="5"/>
    </row>
    <row r="145" spans="21:23" x14ac:dyDescent="0.15">
      <c r="U145" s="5"/>
      <c r="V145" s="5"/>
      <c r="W145" s="5"/>
    </row>
    <row r="146" spans="21:23" x14ac:dyDescent="0.15">
      <c r="U146" s="5"/>
      <c r="V146" s="5"/>
      <c r="W146" s="5"/>
    </row>
    <row r="147" spans="21:23" x14ac:dyDescent="0.15">
      <c r="U147" s="5"/>
      <c r="V147" s="5"/>
      <c r="W147" s="5"/>
    </row>
    <row r="148" spans="21:23" x14ac:dyDescent="0.15">
      <c r="U148" s="5"/>
      <c r="V148" s="5"/>
      <c r="W148" s="5"/>
    </row>
    <row r="149" spans="21:23" x14ac:dyDescent="0.15">
      <c r="U149" s="5"/>
      <c r="V149" s="5"/>
      <c r="W149" s="5"/>
    </row>
    <row r="150" spans="21:23" x14ac:dyDescent="0.15">
      <c r="U150" s="5"/>
      <c r="V150" s="5"/>
      <c r="W150" s="5"/>
    </row>
    <row r="151" spans="21:23" x14ac:dyDescent="0.15">
      <c r="U151" s="5"/>
      <c r="V151" s="5"/>
      <c r="W151" s="5"/>
    </row>
    <row r="152" spans="21:23" x14ac:dyDescent="0.15">
      <c r="U152" s="5"/>
      <c r="V152" s="5"/>
      <c r="W152" s="5"/>
    </row>
    <row r="153" spans="21:23" x14ac:dyDescent="0.15">
      <c r="U153" s="5"/>
      <c r="V153" s="5"/>
      <c r="W153" s="5"/>
    </row>
    <row r="154" spans="21:23" x14ac:dyDescent="0.15">
      <c r="U154" s="5"/>
      <c r="V154" s="5"/>
      <c r="W154" s="5"/>
    </row>
    <row r="155" spans="21:23" x14ac:dyDescent="0.15">
      <c r="U155" s="5"/>
      <c r="V155" s="5"/>
      <c r="W155" s="5"/>
    </row>
    <row r="156" spans="21:23" x14ac:dyDescent="0.15">
      <c r="U156" s="5"/>
      <c r="V156" s="5"/>
      <c r="W156" s="5"/>
    </row>
    <row r="157" spans="21:23" x14ac:dyDescent="0.15">
      <c r="U157" s="5"/>
      <c r="V157" s="5"/>
      <c r="W157" s="5"/>
    </row>
    <row r="158" spans="21:23" x14ac:dyDescent="0.15">
      <c r="U158" s="5"/>
      <c r="V158" s="5"/>
      <c r="W158" s="5"/>
    </row>
    <row r="159" spans="21:23" x14ac:dyDescent="0.15">
      <c r="U159" s="5"/>
      <c r="V159" s="5"/>
      <c r="W159" s="5"/>
    </row>
    <row r="160" spans="21:23" x14ac:dyDescent="0.15">
      <c r="U160" s="5"/>
      <c r="V160" s="5"/>
      <c r="W160" s="5"/>
    </row>
    <row r="161" spans="21:23" x14ac:dyDescent="0.15">
      <c r="U161" s="5"/>
      <c r="V161" s="5"/>
      <c r="W161" s="5"/>
    </row>
    <row r="162" spans="21:23" x14ac:dyDescent="0.15">
      <c r="U162" s="5"/>
      <c r="V162" s="5"/>
      <c r="W162" s="5"/>
    </row>
    <row r="163" spans="21:23" x14ac:dyDescent="0.15">
      <c r="U163" s="5"/>
      <c r="V163" s="5"/>
      <c r="W163" s="5"/>
    </row>
    <row r="164" spans="21:23" x14ac:dyDescent="0.15">
      <c r="U164" s="5"/>
      <c r="V164" s="5"/>
      <c r="W164" s="5"/>
    </row>
    <row r="165" spans="21:23" x14ac:dyDescent="0.15">
      <c r="U165" s="5"/>
      <c r="V165" s="5"/>
      <c r="W165" s="5"/>
    </row>
    <row r="166" spans="21:23" x14ac:dyDescent="0.15">
      <c r="U166" s="5"/>
      <c r="V166" s="5"/>
      <c r="W166" s="5"/>
    </row>
    <row r="167" spans="21:23" x14ac:dyDescent="0.15">
      <c r="U167" s="5"/>
      <c r="V167" s="5"/>
      <c r="W167" s="5"/>
    </row>
    <row r="168" spans="21:23" x14ac:dyDescent="0.15">
      <c r="U168" s="5"/>
      <c r="V168" s="5"/>
      <c r="W168" s="5"/>
    </row>
    <row r="169" spans="21:23" x14ac:dyDescent="0.15">
      <c r="U169" s="5"/>
      <c r="V169" s="5"/>
      <c r="W169" s="5"/>
    </row>
    <row r="170" spans="21:23" x14ac:dyDescent="0.15">
      <c r="U170" s="5"/>
      <c r="V170" s="5"/>
      <c r="W170" s="5"/>
    </row>
    <row r="171" spans="21:23" x14ac:dyDescent="0.15">
      <c r="U171" s="5"/>
      <c r="V171" s="5"/>
      <c r="W171" s="5"/>
    </row>
    <row r="172" spans="21:23" x14ac:dyDescent="0.15">
      <c r="U172" s="5"/>
      <c r="V172" s="5"/>
      <c r="W172" s="5"/>
    </row>
    <row r="173" spans="21:23" x14ac:dyDescent="0.15">
      <c r="U173" s="5"/>
      <c r="V173" s="5"/>
      <c r="W173" s="5"/>
    </row>
    <row r="174" spans="21:23" x14ac:dyDescent="0.15">
      <c r="U174" s="5"/>
      <c r="V174" s="5"/>
      <c r="W174" s="5"/>
    </row>
    <row r="175" spans="21:23" x14ac:dyDescent="0.15">
      <c r="U175" s="5"/>
      <c r="V175" s="5"/>
      <c r="W175" s="5"/>
    </row>
    <row r="176" spans="21:23" x14ac:dyDescent="0.15">
      <c r="U176" s="5"/>
      <c r="V176" s="5"/>
      <c r="W176" s="5"/>
    </row>
    <row r="177" spans="21:23" x14ac:dyDescent="0.15">
      <c r="U177" s="5"/>
      <c r="V177" s="5"/>
      <c r="W177" s="5"/>
    </row>
    <row r="178" spans="21:23" x14ac:dyDescent="0.15">
      <c r="U178" s="5"/>
      <c r="V178" s="5"/>
      <c r="W178" s="5"/>
    </row>
    <row r="179" spans="21:23" x14ac:dyDescent="0.15">
      <c r="U179" s="5"/>
      <c r="V179" s="5"/>
      <c r="W179" s="5"/>
    </row>
    <row r="180" spans="21:23" x14ac:dyDescent="0.15">
      <c r="U180" s="5"/>
      <c r="V180" s="5"/>
      <c r="W180" s="5"/>
    </row>
    <row r="181" spans="21:23" x14ac:dyDescent="0.15">
      <c r="U181" s="5"/>
      <c r="V181" s="5"/>
      <c r="W181" s="5"/>
    </row>
    <row r="182" spans="21:23" x14ac:dyDescent="0.15">
      <c r="U182" s="5"/>
      <c r="V182" s="5"/>
      <c r="W182" s="5"/>
    </row>
    <row r="183" spans="21:23" x14ac:dyDescent="0.15">
      <c r="U183" s="5"/>
      <c r="V183" s="5"/>
      <c r="W183" s="5"/>
    </row>
    <row r="184" spans="21:23" x14ac:dyDescent="0.15">
      <c r="U184" s="5"/>
      <c r="V184" s="5"/>
      <c r="W184" s="5"/>
    </row>
    <row r="185" spans="21:23" x14ac:dyDescent="0.15">
      <c r="U185" s="5"/>
      <c r="V185" s="5"/>
      <c r="W185" s="5"/>
    </row>
    <row r="186" spans="21:23" x14ac:dyDescent="0.15">
      <c r="U186" s="5"/>
      <c r="V186" s="5"/>
      <c r="W186" s="5"/>
    </row>
    <row r="187" spans="21:23" x14ac:dyDescent="0.15">
      <c r="U187" s="5"/>
      <c r="V187" s="5"/>
      <c r="W187" s="5"/>
    </row>
    <row r="188" spans="21:23" x14ac:dyDescent="0.15">
      <c r="U188" s="5"/>
      <c r="V188" s="5"/>
      <c r="W188" s="5"/>
    </row>
    <row r="189" spans="21:23" x14ac:dyDescent="0.15">
      <c r="U189" s="5"/>
      <c r="V189" s="5"/>
      <c r="W189" s="5"/>
    </row>
    <row r="190" spans="21:23" x14ac:dyDescent="0.15">
      <c r="U190" s="5"/>
      <c r="V190" s="5"/>
      <c r="W190" s="5"/>
    </row>
    <row r="191" spans="21:23" x14ac:dyDescent="0.15">
      <c r="U191" s="5"/>
      <c r="V191" s="5"/>
      <c r="W191" s="5"/>
    </row>
    <row r="192" spans="21:23" x14ac:dyDescent="0.15">
      <c r="U192" s="5"/>
      <c r="V192" s="5"/>
      <c r="W192" s="5"/>
    </row>
    <row r="193" spans="21:23" x14ac:dyDescent="0.15">
      <c r="U193" s="5"/>
      <c r="V193" s="5"/>
      <c r="W193" s="5"/>
    </row>
    <row r="194" spans="21:23" x14ac:dyDescent="0.15">
      <c r="U194" s="5"/>
      <c r="V194" s="5"/>
      <c r="W194" s="5"/>
    </row>
  </sheetData>
  <sheetProtection algorithmName="SHA-512" hashValue="HwSJ9VnF3f2WtEBcWibH0aQBjOV8pkRaKtEcrvZGNDwk1BypABQYt9VhlHdia78GIkRi+W62I5kZ775BHF3cMg==" saltValue="w9F2E2n+TGM7+DnpR3yXWA==" spinCount="100000" sheet="1" objects="1" scenarios="1"/>
  <mergeCells count="14">
    <mergeCell ref="B31:F31"/>
    <mergeCell ref="B32:F32"/>
    <mergeCell ref="B33:F33"/>
    <mergeCell ref="B36:F41"/>
    <mergeCell ref="B9:B14"/>
    <mergeCell ref="B24:B27"/>
    <mergeCell ref="B16:B22"/>
    <mergeCell ref="B29:F29"/>
    <mergeCell ref="B30:F30"/>
    <mergeCell ref="B2:F2"/>
    <mergeCell ref="B3:F3"/>
    <mergeCell ref="B4:F4"/>
    <mergeCell ref="B5:F5"/>
    <mergeCell ref="B7:F7"/>
  </mergeCells>
  <conditionalFormatting sqref="E11">
    <cfRule type="expression" dxfId="3" priority="4">
      <formula>$E$9&gt;0</formula>
    </cfRule>
  </conditionalFormatting>
  <conditionalFormatting sqref="E14">
    <cfRule type="expression" dxfId="2" priority="2">
      <formula>$E$9&gt;0</formula>
    </cfRule>
  </conditionalFormatting>
  <conditionalFormatting sqref="F11">
    <cfRule type="expression" dxfId="1" priority="3">
      <formula>$F$9&gt;0</formula>
    </cfRule>
  </conditionalFormatting>
  <conditionalFormatting sqref="F14">
    <cfRule type="expression" dxfId="0" priority="1">
      <formula>$F$9&gt;0</formula>
    </cfRule>
  </conditionalFormatting>
  <pageMargins left="0.7" right="0.7" top="0.75" bottom="0.75" header="0.3" footer="0.3"/>
  <pageSetup paperSize="9" scale="7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56B3A-C49D-4A31-B10D-C4E0B42FFF0F}">
  <dimension ref="A1:O74"/>
  <sheetViews>
    <sheetView zoomScale="150" zoomScaleNormal="150" workbookViewId="0">
      <selection activeCell="Q47" sqref="Q47"/>
    </sheetView>
  </sheetViews>
  <sheetFormatPr baseColWidth="10" defaultColWidth="10.83203125" defaultRowHeight="11" x14ac:dyDescent="0.15"/>
  <cols>
    <col min="1" max="1" width="3.83203125" style="108" customWidth="1"/>
    <col min="2" max="2" width="2.33203125" style="108" customWidth="1"/>
    <col min="3" max="3" width="2.33203125" style="70" customWidth="1"/>
    <col min="4" max="4" width="30.1640625" style="70" customWidth="1"/>
    <col min="5" max="5" width="7.6640625" style="70" customWidth="1"/>
    <col min="6" max="6" width="11.83203125" style="70" customWidth="1"/>
    <col min="7" max="7" width="7.6640625" style="84" customWidth="1"/>
    <col min="8" max="8" width="7" style="70" customWidth="1"/>
    <col min="9" max="9" width="11.83203125" style="71" customWidth="1"/>
    <col min="10" max="10" width="6.5" style="108" customWidth="1"/>
    <col min="11" max="11" width="8.33203125" style="70" customWidth="1"/>
    <col min="12" max="12" width="9.5" style="70" bestFit="1" customWidth="1"/>
    <col min="13" max="13" width="7.83203125" style="70" customWidth="1"/>
    <col min="14" max="14" width="8.5" style="70" customWidth="1"/>
    <col min="15" max="15" width="6.33203125" style="70" customWidth="1"/>
    <col min="16" max="16384" width="10.83203125" style="70"/>
  </cols>
  <sheetData>
    <row r="1" spans="2:15" s="108" customFormat="1" ht="12" thickBot="1" x14ac:dyDescent="0.2">
      <c r="G1" s="130"/>
      <c r="I1" s="131"/>
      <c r="J1" s="132"/>
      <c r="K1" s="107"/>
    </row>
    <row r="2" spans="2:15" ht="24" customHeight="1" thickBot="1" x14ac:dyDescent="0.2">
      <c r="B2" s="935" t="s">
        <v>89</v>
      </c>
      <c r="C2" s="936"/>
      <c r="D2" s="936"/>
      <c r="E2" s="936"/>
      <c r="F2" s="936"/>
      <c r="G2" s="936"/>
      <c r="H2" s="936"/>
      <c r="I2" s="937"/>
      <c r="J2" s="107"/>
      <c r="K2" s="86"/>
    </row>
    <row r="3" spans="2:15" s="108" customFormat="1" ht="24" customHeight="1" thickBot="1" x14ac:dyDescent="0.2">
      <c r="B3" s="943" t="str">
        <f>'General Information'!B5</f>
        <v>Kempegowda International Airport, Bengaluru</v>
      </c>
      <c r="C3" s="944"/>
      <c r="D3" s="944"/>
      <c r="E3" s="944"/>
      <c r="F3" s="944"/>
      <c r="G3" s="944"/>
      <c r="H3" s="944"/>
      <c r="I3" s="945"/>
      <c r="J3" s="107"/>
      <c r="K3" s="107"/>
    </row>
    <row r="4" spans="2:15" ht="24" customHeight="1" thickBot="1" x14ac:dyDescent="0.2">
      <c r="B4" s="938" t="str">
        <f>'General Information'!B4</f>
        <v>T2-54F :: South Indian Specialty</v>
      </c>
      <c r="C4" s="939"/>
      <c r="D4" s="939"/>
      <c r="E4" s="939"/>
      <c r="F4" s="939"/>
      <c r="G4" s="939"/>
      <c r="H4" s="939"/>
      <c r="I4" s="940"/>
      <c r="J4" s="107"/>
      <c r="K4" s="86"/>
    </row>
    <row r="5" spans="2:15" s="108" customFormat="1" ht="12" thickBot="1" x14ac:dyDescent="0.2">
      <c r="G5" s="130"/>
      <c r="I5" s="131"/>
      <c r="J5" s="107"/>
      <c r="K5" s="107"/>
    </row>
    <row r="6" spans="2:15" ht="14" customHeight="1" x14ac:dyDescent="0.15">
      <c r="B6" s="142"/>
      <c r="C6" s="143"/>
      <c r="D6" s="143"/>
      <c r="E6" s="142"/>
      <c r="F6" s="144"/>
      <c r="G6" s="476" t="s">
        <v>313</v>
      </c>
      <c r="H6" s="941">
        <f>'General Information'!E7</f>
        <v>0</v>
      </c>
      <c r="I6" s="942"/>
    </row>
    <row r="7" spans="2:15" ht="14" customHeight="1" thickBot="1" x14ac:dyDescent="0.2">
      <c r="B7" s="145"/>
      <c r="C7" s="108"/>
      <c r="D7" s="108"/>
      <c r="E7" s="478"/>
      <c r="F7" s="479"/>
      <c r="G7" s="477" t="s">
        <v>314</v>
      </c>
      <c r="H7" s="946">
        <f>'General Information'!E8</f>
        <v>0</v>
      </c>
      <c r="I7" s="947"/>
    </row>
    <row r="8" spans="2:15" ht="14" customHeight="1" thickBot="1" x14ac:dyDescent="0.2">
      <c r="B8" s="145"/>
      <c r="C8" s="108"/>
      <c r="D8" s="108"/>
      <c r="E8" s="155" t="s">
        <v>90</v>
      </c>
      <c r="F8" s="156" t="s">
        <v>42</v>
      </c>
      <c r="G8" s="525" t="s">
        <v>43</v>
      </c>
      <c r="H8" s="475" t="s">
        <v>44</v>
      </c>
      <c r="I8" s="526" t="str">
        <f>'General Information'!F9</f>
        <v>T2-54F</v>
      </c>
    </row>
    <row r="9" spans="2:15" ht="14" customHeight="1" thickBot="1" x14ac:dyDescent="0.2">
      <c r="B9" s="927" t="s">
        <v>41</v>
      </c>
      <c r="C9" s="928"/>
      <c r="D9" s="929"/>
      <c r="E9" s="450"/>
      <c r="F9" s="146"/>
      <c r="G9" s="527">
        <f>G10+G35</f>
        <v>400</v>
      </c>
      <c r="H9" s="215" t="e">
        <f>H10+H35</f>
        <v>#DIV/0!</v>
      </c>
      <c r="I9" s="528"/>
    </row>
    <row r="10" spans="2:15" ht="14" customHeight="1" thickBot="1" x14ac:dyDescent="0.2">
      <c r="B10" s="930" t="s">
        <v>46</v>
      </c>
      <c r="C10" s="931"/>
      <c r="D10" s="932"/>
      <c r="E10" s="448"/>
      <c r="F10" s="147"/>
      <c r="G10" s="529">
        <f>G11+G31</f>
        <v>320</v>
      </c>
      <c r="H10" s="212" t="e">
        <f>H11+H31</f>
        <v>#DIV/0!</v>
      </c>
      <c r="I10" s="530"/>
    </row>
    <row r="11" spans="2:15" ht="14" customHeight="1" thickBot="1" x14ac:dyDescent="0.2">
      <c r="B11" s="952" t="s">
        <v>96</v>
      </c>
      <c r="C11" s="953"/>
      <c r="D11" s="954"/>
      <c r="E11" s="449"/>
      <c r="F11" s="149"/>
      <c r="G11" s="531">
        <v>200</v>
      </c>
      <c r="H11" s="213" t="e">
        <f>H12+H19+H25</f>
        <v>#DIV/0!</v>
      </c>
      <c r="I11" s="532"/>
    </row>
    <row r="12" spans="2:15" ht="14" customHeight="1" x14ac:dyDescent="0.15">
      <c r="B12" s="138"/>
      <c r="C12" s="933" t="str">
        <f>'3 - TOTAL'!E40</f>
        <v>1_T2 - Arrival Forecourt</v>
      </c>
      <c r="D12" s="934"/>
      <c r="E12" s="157">
        <f>F49/$F$52</f>
        <v>1</v>
      </c>
      <c r="F12" s="158"/>
      <c r="G12" s="533">
        <f>G$11*E12</f>
        <v>200</v>
      </c>
      <c r="H12" s="148" t="e">
        <f>SUM(H13:H18)</f>
        <v>#DIV/0!</v>
      </c>
      <c r="I12" s="534"/>
    </row>
    <row r="13" spans="2:15" ht="14" customHeight="1" x14ac:dyDescent="0.15">
      <c r="B13" s="138"/>
      <c r="C13" s="135"/>
      <c r="D13" s="152" t="s">
        <v>280</v>
      </c>
      <c r="E13" s="159">
        <v>0.05</v>
      </c>
      <c r="F13" s="169" t="e">
        <f>MAX(I13)</f>
        <v>#DIV/0!</v>
      </c>
      <c r="G13" s="535">
        <f>E13*$G$12</f>
        <v>10</v>
      </c>
      <c r="H13" s="88" t="e">
        <f>$G13*I13/$F13</f>
        <v>#DIV/0!</v>
      </c>
      <c r="I13" s="536" t="e">
        <f>'3 - TOTAL'!E47</f>
        <v>#DIV/0!</v>
      </c>
    </row>
    <row r="14" spans="2:15" ht="14" customHeight="1" x14ac:dyDescent="0.15">
      <c r="B14" s="138"/>
      <c r="C14" s="135"/>
      <c r="D14" s="153" t="s">
        <v>281</v>
      </c>
      <c r="E14" s="159">
        <v>0.4</v>
      </c>
      <c r="F14" s="169" t="e">
        <f t="shared" ref="F14:F18" si="0">MAX(I14)</f>
        <v>#DIV/0!</v>
      </c>
      <c r="G14" s="535">
        <f t="shared" ref="G14:G18" si="1">E14*$G$12</f>
        <v>80</v>
      </c>
      <c r="H14" s="88" t="e">
        <f t="shared" ref="H14:H18" si="2">$G14*I14/$F14</f>
        <v>#DIV/0!</v>
      </c>
      <c r="I14" s="536" t="e">
        <f>'3 - TOTAL'!E48</f>
        <v>#DIV/0!</v>
      </c>
    </row>
    <row r="15" spans="2:15" ht="14" customHeight="1" x14ac:dyDescent="0.15">
      <c r="B15" s="138"/>
      <c r="C15" s="135"/>
      <c r="D15" s="153" t="s">
        <v>282</v>
      </c>
      <c r="E15" s="159">
        <v>0.35</v>
      </c>
      <c r="F15" s="169" t="e">
        <f t="shared" ref="F15" si="3">MAX(I15)</f>
        <v>#DIV/0!</v>
      </c>
      <c r="G15" s="535">
        <f t="shared" ref="G15" si="4">E15*$G$12</f>
        <v>70</v>
      </c>
      <c r="H15" s="88" t="e">
        <f t="shared" ref="H15" si="5">$G15*I15/$F15</f>
        <v>#DIV/0!</v>
      </c>
      <c r="I15" s="536" t="e">
        <f>'3 - TOTAL'!E49</f>
        <v>#DIV/0!</v>
      </c>
    </row>
    <row r="16" spans="2:15" ht="14" customHeight="1" x14ac:dyDescent="0.15">
      <c r="B16" s="138"/>
      <c r="C16" s="135"/>
      <c r="D16" s="152" t="s">
        <v>283</v>
      </c>
      <c r="E16" s="159">
        <v>0.1</v>
      </c>
      <c r="F16" s="169" t="e">
        <f t="shared" si="0"/>
        <v>#DIV/0!</v>
      </c>
      <c r="G16" s="535">
        <f t="shared" si="1"/>
        <v>20</v>
      </c>
      <c r="H16" s="88" t="e">
        <f t="shared" si="2"/>
        <v>#DIV/0!</v>
      </c>
      <c r="I16" s="536" t="e">
        <f>'3 - TOTAL'!E50</f>
        <v>#DIV/0!</v>
      </c>
      <c r="O16" s="89"/>
    </row>
    <row r="17" spans="1:15" ht="14" customHeight="1" x14ac:dyDescent="0.15">
      <c r="B17" s="138"/>
      <c r="C17" s="135"/>
      <c r="D17" s="152" t="s">
        <v>284</v>
      </c>
      <c r="E17" s="159">
        <v>0.05</v>
      </c>
      <c r="F17" s="169" t="e">
        <f t="shared" si="0"/>
        <v>#DIV/0!</v>
      </c>
      <c r="G17" s="535">
        <f t="shared" si="1"/>
        <v>10</v>
      </c>
      <c r="H17" s="88" t="e">
        <f t="shared" si="2"/>
        <v>#DIV/0!</v>
      </c>
      <c r="I17" s="536" t="e">
        <f>'3 - TOTAL'!E51</f>
        <v>#DIV/0!</v>
      </c>
      <c r="O17" s="89"/>
    </row>
    <row r="18" spans="1:15" ht="14" customHeight="1" thickBot="1" x14ac:dyDescent="0.2">
      <c r="B18" s="138"/>
      <c r="C18" s="135"/>
      <c r="D18" s="152" t="s">
        <v>285</v>
      </c>
      <c r="E18" s="159">
        <v>0.05</v>
      </c>
      <c r="F18" s="169" t="e">
        <f t="shared" si="0"/>
        <v>#DIV/0!</v>
      </c>
      <c r="G18" s="535">
        <f t="shared" si="1"/>
        <v>10</v>
      </c>
      <c r="H18" s="88" t="e">
        <f t="shared" si="2"/>
        <v>#DIV/0!</v>
      </c>
      <c r="I18" s="536" t="e">
        <f>'3 - TOTAL'!E52</f>
        <v>#DIV/0!</v>
      </c>
      <c r="O18" s="89"/>
    </row>
    <row r="19" spans="1:15" ht="14" hidden="1" customHeight="1" x14ac:dyDescent="0.15">
      <c r="B19" s="138"/>
      <c r="C19" s="950">
        <f>'3 - TOTAL'!F40</f>
        <v>0</v>
      </c>
      <c r="D19" s="951"/>
      <c r="E19" s="160">
        <f>IF(E50="",0,F50/$F$52)</f>
        <v>0</v>
      </c>
      <c r="F19" s="170"/>
      <c r="G19" s="533">
        <f>G$11*E19</f>
        <v>0</v>
      </c>
      <c r="H19" s="87">
        <f>SUM(H20:H24)</f>
        <v>0</v>
      </c>
      <c r="I19" s="537"/>
    </row>
    <row r="20" spans="1:15" ht="14" hidden="1" customHeight="1" x14ac:dyDescent="0.15">
      <c r="B20" s="138"/>
      <c r="C20" s="135"/>
      <c r="D20" s="152" t="s">
        <v>91</v>
      </c>
      <c r="E20" s="159">
        <f>E13</f>
        <v>0.05</v>
      </c>
      <c r="F20" s="169">
        <f t="shared" ref="F20:F24" si="6">MAX(I20)</f>
        <v>0</v>
      </c>
      <c r="G20" s="535">
        <f>E20*$G$19</f>
        <v>0</v>
      </c>
      <c r="H20" s="88">
        <f>IF(E19=0,0,$G20*I20/$F20)</f>
        <v>0</v>
      </c>
      <c r="I20" s="536">
        <f>IF(E$19=0,0,'3 - TOTAL'!F47)</f>
        <v>0</v>
      </c>
    </row>
    <row r="21" spans="1:15" ht="14" hidden="1" customHeight="1" x14ac:dyDescent="0.15">
      <c r="B21" s="138"/>
      <c r="C21" s="135"/>
      <c r="D21" s="153" t="s">
        <v>92</v>
      </c>
      <c r="E21" s="159">
        <f>E14</f>
        <v>0.4</v>
      </c>
      <c r="F21" s="169">
        <f t="shared" si="6"/>
        <v>0</v>
      </c>
      <c r="G21" s="535">
        <f t="shared" ref="G21:G24" si="7">E21*$G$19</f>
        <v>0</v>
      </c>
      <c r="H21" s="88">
        <f>IF(E19=0,0,$G21*I21/$F21)</f>
        <v>0</v>
      </c>
      <c r="I21" s="536">
        <f>IF(E19=0,0,'3 - TOTAL'!F48)</f>
        <v>0</v>
      </c>
    </row>
    <row r="22" spans="1:15" ht="14" hidden="1" customHeight="1" x14ac:dyDescent="0.15">
      <c r="B22" s="138"/>
      <c r="C22" s="135"/>
      <c r="D22" s="152" t="s">
        <v>93</v>
      </c>
      <c r="E22" s="159">
        <f t="shared" ref="E22:E24" si="8">E16</f>
        <v>0.1</v>
      </c>
      <c r="F22" s="169">
        <f t="shared" si="6"/>
        <v>0</v>
      </c>
      <c r="G22" s="535">
        <f t="shared" si="7"/>
        <v>0</v>
      </c>
      <c r="H22" s="88">
        <f>IF(E19=0,0,$G22*I22/$F22)</f>
        <v>0</v>
      </c>
      <c r="I22" s="536">
        <f>IF(E19=0,0,'3 - TOTAL'!F49)</f>
        <v>0</v>
      </c>
      <c r="O22" s="89"/>
    </row>
    <row r="23" spans="1:15" ht="14" hidden="1" customHeight="1" x14ac:dyDescent="0.15">
      <c r="B23" s="138"/>
      <c r="C23" s="135"/>
      <c r="D23" s="152" t="s">
        <v>94</v>
      </c>
      <c r="E23" s="159">
        <f t="shared" si="8"/>
        <v>0.05</v>
      </c>
      <c r="F23" s="169">
        <f t="shared" si="6"/>
        <v>0</v>
      </c>
      <c r="G23" s="535">
        <f t="shared" si="7"/>
        <v>0</v>
      </c>
      <c r="H23" s="88">
        <f>IF(E19=0,0,$G23*I23/$F23)</f>
        <v>0</v>
      </c>
      <c r="I23" s="536">
        <f>IF(E19=0,0,'3 - TOTAL'!F51)</f>
        <v>0</v>
      </c>
      <c r="O23" s="89"/>
    </row>
    <row r="24" spans="1:15" ht="14" hidden="1" customHeight="1" x14ac:dyDescent="0.15">
      <c r="B24" s="138"/>
      <c r="C24" s="135"/>
      <c r="D24" s="152" t="s">
        <v>95</v>
      </c>
      <c r="E24" s="159">
        <f t="shared" si="8"/>
        <v>0.05</v>
      </c>
      <c r="F24" s="169">
        <f t="shared" si="6"/>
        <v>0</v>
      </c>
      <c r="G24" s="535">
        <f t="shared" si="7"/>
        <v>0</v>
      </c>
      <c r="H24" s="88">
        <f>IF(E19=0,0,$G24*I24/$F24)</f>
        <v>0</v>
      </c>
      <c r="I24" s="536">
        <f>IF(E19=0,0,'3 - TOTAL'!F52)</f>
        <v>0</v>
      </c>
      <c r="K24" s="90"/>
      <c r="O24" s="89"/>
    </row>
    <row r="25" spans="1:15" ht="14" hidden="1" customHeight="1" x14ac:dyDescent="0.15">
      <c r="B25" s="138"/>
      <c r="C25" s="950">
        <f>'3 - TOTAL'!G40</f>
        <v>0</v>
      </c>
      <c r="D25" s="951"/>
      <c r="E25" s="160">
        <f>IF(E51="",0,F51/$F$52)</f>
        <v>0</v>
      </c>
      <c r="F25" s="170"/>
      <c r="G25" s="533">
        <f>G$11*E25</f>
        <v>0</v>
      </c>
      <c r="H25" s="87">
        <f>SUM(H26:H30)</f>
        <v>0</v>
      </c>
      <c r="I25" s="537"/>
    </row>
    <row r="26" spans="1:15" ht="14" hidden="1" customHeight="1" x14ac:dyDescent="0.15">
      <c r="B26" s="138"/>
      <c r="C26" s="135"/>
      <c r="D26" s="152" t="s">
        <v>91</v>
      </c>
      <c r="E26" s="159">
        <f>E13</f>
        <v>0.05</v>
      </c>
      <c r="F26" s="169">
        <f t="shared" ref="F26:F30" si="9">MAX(I26)</f>
        <v>0</v>
      </c>
      <c r="G26" s="535">
        <f>E26*$G$25</f>
        <v>0</v>
      </c>
      <c r="H26" s="88">
        <f>IF(E25=0,0,$G26*I26/$F26)</f>
        <v>0</v>
      </c>
      <c r="I26" s="536">
        <f>IF(E25=0,0,'3 - TOTAL'!G47)</f>
        <v>0</v>
      </c>
    </row>
    <row r="27" spans="1:15" ht="14" hidden="1" customHeight="1" x14ac:dyDescent="0.15">
      <c r="B27" s="138"/>
      <c r="C27" s="135"/>
      <c r="D27" s="153" t="s">
        <v>92</v>
      </c>
      <c r="E27" s="159">
        <f>E14</f>
        <v>0.4</v>
      </c>
      <c r="F27" s="169">
        <f t="shared" si="9"/>
        <v>0</v>
      </c>
      <c r="G27" s="535">
        <f t="shared" ref="G27:G30" si="10">E27*$G$25</f>
        <v>0</v>
      </c>
      <c r="H27" s="88">
        <f>IF(E25=0,0,$G27*I27/$F27)</f>
        <v>0</v>
      </c>
      <c r="I27" s="536">
        <f>IF(E25=0,0,'3 - TOTAL'!G48)</f>
        <v>0</v>
      </c>
    </row>
    <row r="28" spans="1:15" ht="14" hidden="1" customHeight="1" x14ac:dyDescent="0.15">
      <c r="B28" s="138"/>
      <c r="C28" s="135"/>
      <c r="D28" s="152" t="s">
        <v>93</v>
      </c>
      <c r="E28" s="159">
        <f t="shared" ref="E28:E30" si="11">E16</f>
        <v>0.1</v>
      </c>
      <c r="F28" s="169">
        <f t="shared" si="9"/>
        <v>0</v>
      </c>
      <c r="G28" s="535">
        <f t="shared" si="10"/>
        <v>0</v>
      </c>
      <c r="H28" s="88">
        <f>IF(E25=0,0,$G28*I28/$F28)</f>
        <v>0</v>
      </c>
      <c r="I28" s="536">
        <f>IF(E25=0,0,'3 - TOTAL'!G49)</f>
        <v>0</v>
      </c>
      <c r="O28" s="89"/>
    </row>
    <row r="29" spans="1:15" ht="14" hidden="1" customHeight="1" x14ac:dyDescent="0.15">
      <c r="B29" s="138"/>
      <c r="C29" s="135"/>
      <c r="D29" s="152" t="s">
        <v>94</v>
      </c>
      <c r="E29" s="159">
        <f t="shared" si="11"/>
        <v>0.05</v>
      </c>
      <c r="F29" s="169">
        <f t="shared" si="9"/>
        <v>0</v>
      </c>
      <c r="G29" s="535">
        <f t="shared" si="10"/>
        <v>0</v>
      </c>
      <c r="H29" s="88">
        <f>IF(E25=0,0,$G29*I29/$F29)</f>
        <v>0</v>
      </c>
      <c r="I29" s="536">
        <f>IF(E25=0,0,'3 - TOTAL'!G51)</f>
        <v>0</v>
      </c>
      <c r="O29" s="89"/>
    </row>
    <row r="30" spans="1:15" ht="14" hidden="1" customHeight="1" thickBot="1" x14ac:dyDescent="0.2">
      <c r="B30" s="138"/>
      <c r="C30" s="135"/>
      <c r="D30" s="152" t="s">
        <v>95</v>
      </c>
      <c r="E30" s="159">
        <f t="shared" si="11"/>
        <v>0.05</v>
      </c>
      <c r="F30" s="169">
        <f t="shared" si="9"/>
        <v>0</v>
      </c>
      <c r="G30" s="535">
        <f t="shared" si="10"/>
        <v>0</v>
      </c>
      <c r="H30" s="88">
        <f>IF(E25=0,0,$G30*I30/$F30)</f>
        <v>0</v>
      </c>
      <c r="I30" s="536">
        <f>IF(E25=0,0,'3 - TOTAL'!G52)</f>
        <v>0</v>
      </c>
      <c r="K30" s="90"/>
      <c r="O30" s="89"/>
    </row>
    <row r="31" spans="1:15" s="91" customFormat="1" ht="14" customHeight="1" thickBot="1" x14ac:dyDescent="0.2">
      <c r="A31" s="129"/>
      <c r="B31" s="955" t="s">
        <v>99</v>
      </c>
      <c r="C31" s="956"/>
      <c r="D31" s="957"/>
      <c r="E31" s="161"/>
      <c r="F31" s="171"/>
      <c r="G31" s="538">
        <v>120</v>
      </c>
      <c r="H31" s="151" t="e">
        <f>SUM(H32:H34)</f>
        <v>#DIV/0!</v>
      </c>
      <c r="I31" s="539"/>
      <c r="J31" s="129"/>
      <c r="O31" s="92"/>
    </row>
    <row r="32" spans="1:15" ht="14" customHeight="1" thickBot="1" x14ac:dyDescent="0.2">
      <c r="B32" s="138"/>
      <c r="C32" s="135"/>
      <c r="D32" s="154" t="str">
        <f>C12</f>
        <v>1_T2 - Arrival Forecourt</v>
      </c>
      <c r="E32" s="162">
        <f>E12</f>
        <v>1</v>
      </c>
      <c r="F32" s="447">
        <f t="shared" ref="F32:F34" si="12">MAX(I32)</f>
        <v>0</v>
      </c>
      <c r="G32" s="540">
        <f>E32*$G$31</f>
        <v>120</v>
      </c>
      <c r="H32" s="150" t="e">
        <f t="shared" ref="H32" si="13">$G32*I32/$F32</f>
        <v>#DIV/0!</v>
      </c>
      <c r="I32" s="541">
        <f>'3 - TOTAL'!E46</f>
        <v>0</v>
      </c>
    </row>
    <row r="33" spans="2:12" ht="14" hidden="1" customHeight="1" x14ac:dyDescent="0.15">
      <c r="B33" s="138"/>
      <c r="C33" s="135"/>
      <c r="D33" s="154">
        <f>C19</f>
        <v>0</v>
      </c>
      <c r="E33" s="162">
        <f>E19</f>
        <v>0</v>
      </c>
      <c r="F33" s="172">
        <f t="shared" si="12"/>
        <v>0</v>
      </c>
      <c r="G33" s="540">
        <f t="shared" ref="G33:G34" si="14">E33*$G$31</f>
        <v>0</v>
      </c>
      <c r="H33" s="150">
        <f>IF(E33=0,0,$G33*I33/$F33)</f>
        <v>0</v>
      </c>
      <c r="I33" s="542">
        <f>IF(E33=0,0,'3 - TOTAL'!F46)</f>
        <v>0</v>
      </c>
    </row>
    <row r="34" spans="2:12" ht="14" hidden="1" customHeight="1" thickBot="1" x14ac:dyDescent="0.2">
      <c r="B34" s="138"/>
      <c r="C34" s="135"/>
      <c r="D34" s="154">
        <f>C25</f>
        <v>0</v>
      </c>
      <c r="E34" s="159">
        <f>E25</f>
        <v>0</v>
      </c>
      <c r="F34" s="173">
        <f t="shared" si="12"/>
        <v>0</v>
      </c>
      <c r="G34" s="540">
        <f t="shared" si="14"/>
        <v>0</v>
      </c>
      <c r="H34" s="150">
        <f>IF(E34=0,0,$G34*I34/$F34)</f>
        <v>0</v>
      </c>
      <c r="I34" s="543">
        <f>IF(E34=0,0,'3 - TOTAL'!G46)</f>
        <v>0</v>
      </c>
    </row>
    <row r="35" spans="2:12" ht="14" customHeight="1" thickBot="1" x14ac:dyDescent="0.2">
      <c r="B35" s="930" t="s">
        <v>47</v>
      </c>
      <c r="C35" s="931"/>
      <c r="D35" s="932"/>
      <c r="E35" s="448"/>
      <c r="F35" s="174"/>
      <c r="G35" s="529">
        <f>G36+G38</f>
        <v>80</v>
      </c>
      <c r="H35" s="214" t="e">
        <f>H36+H38</f>
        <v>#DIV/0!</v>
      </c>
      <c r="I35" s="530"/>
    </row>
    <row r="36" spans="2:12" ht="14" customHeight="1" x14ac:dyDescent="0.15">
      <c r="B36" s="138"/>
      <c r="C36" s="933" t="s">
        <v>320</v>
      </c>
      <c r="D36" s="934"/>
      <c r="E36" s="163"/>
      <c r="F36" s="175"/>
      <c r="G36" s="544">
        <v>40</v>
      </c>
      <c r="H36" s="148">
        <f>H37</f>
        <v>0</v>
      </c>
      <c r="I36" s="534"/>
    </row>
    <row r="37" spans="2:12" ht="14" customHeight="1" x14ac:dyDescent="0.15">
      <c r="B37" s="139"/>
      <c r="C37" s="136"/>
      <c r="D37" s="152" t="s">
        <v>307</v>
      </c>
      <c r="E37" s="164">
        <v>1</v>
      </c>
      <c r="F37" s="176">
        <f>MAX(I37)</f>
        <v>0</v>
      </c>
      <c r="G37" s="545">
        <f>E37*$G$36</f>
        <v>40</v>
      </c>
      <c r="H37" s="88">
        <f>IFERROR($G37*I37/$F37,0)</f>
        <v>0</v>
      </c>
      <c r="I37" s="176">
        <f>IFERROR('2 - Investment'!F31,0)</f>
        <v>0</v>
      </c>
      <c r="K37" s="85"/>
      <c r="L37" s="85"/>
    </row>
    <row r="38" spans="2:12" ht="14" customHeight="1" x14ac:dyDescent="0.15">
      <c r="B38" s="138"/>
      <c r="C38" s="948" t="s">
        <v>45</v>
      </c>
      <c r="D38" s="949"/>
      <c r="E38" s="165"/>
      <c r="F38" s="170"/>
      <c r="G38" s="546">
        <v>40</v>
      </c>
      <c r="H38" s="87" t="e">
        <f>SUM(H39:H45)</f>
        <v>#DIV/0!</v>
      </c>
      <c r="I38" s="537"/>
      <c r="K38" s="85"/>
    </row>
    <row r="39" spans="2:12" ht="14" customHeight="1" x14ac:dyDescent="0.15">
      <c r="B39" s="139"/>
      <c r="C39" s="134"/>
      <c r="D39" s="152" t="s">
        <v>12</v>
      </c>
      <c r="E39" s="166" t="s">
        <v>97</v>
      </c>
      <c r="F39" s="176">
        <f t="shared" ref="F39:F44" si="15">MAX(I39)</f>
        <v>0</v>
      </c>
      <c r="G39" s="547">
        <f>$G$37/7</f>
        <v>5.7142857142857144</v>
      </c>
      <c r="H39" s="93" t="e">
        <f t="shared" ref="H39" si="16">$G39*I39/$F39</f>
        <v>#DIV/0!</v>
      </c>
      <c r="I39" s="176">
        <f>'3 - TOTAL'!L14</f>
        <v>0</v>
      </c>
    </row>
    <row r="40" spans="2:12" ht="14" customHeight="1" x14ac:dyDescent="0.15">
      <c r="B40" s="139"/>
      <c r="C40" s="134"/>
      <c r="D40" s="152" t="s">
        <v>30</v>
      </c>
      <c r="E40" s="166" t="s">
        <v>97</v>
      </c>
      <c r="F40" s="169" t="e">
        <f t="shared" si="15"/>
        <v>#DIV/0!</v>
      </c>
      <c r="G40" s="547">
        <f t="shared" ref="G40:G45" si="17">$G$37/7</f>
        <v>5.7142857142857144</v>
      </c>
      <c r="H40" s="93" t="e">
        <f t="shared" ref="H40:H43" si="18">$G40*I40/$F40</f>
        <v>#DIV/0!</v>
      </c>
      <c r="I40" s="548" t="e">
        <f>'5 - Ratio Synthesis'!O10</f>
        <v>#DIV/0!</v>
      </c>
    </row>
    <row r="41" spans="2:12" ht="14" customHeight="1" x14ac:dyDescent="0.15">
      <c r="B41" s="139"/>
      <c r="C41" s="134"/>
      <c r="D41" s="152" t="s">
        <v>32</v>
      </c>
      <c r="E41" s="167" t="s">
        <v>98</v>
      </c>
      <c r="F41" s="177" t="e">
        <f>MIN(I41)</f>
        <v>#DIV/0!</v>
      </c>
      <c r="G41" s="547">
        <f t="shared" si="17"/>
        <v>5.7142857142857144</v>
      </c>
      <c r="H41" s="93" t="e">
        <f>IF(I41&gt;0,($F41*$G41/I41),0)</f>
        <v>#DIV/0!</v>
      </c>
      <c r="I41" s="548" t="e">
        <f>'5 - Ratio Synthesis'!O12</f>
        <v>#DIV/0!</v>
      </c>
    </row>
    <row r="42" spans="2:12" ht="14" customHeight="1" x14ac:dyDescent="0.15">
      <c r="B42" s="139"/>
      <c r="C42" s="137"/>
      <c r="D42" s="152" t="s">
        <v>34</v>
      </c>
      <c r="E42" s="167" t="s">
        <v>98</v>
      </c>
      <c r="F42" s="177" t="e">
        <f>MIN(I42)</f>
        <v>#DIV/0!</v>
      </c>
      <c r="G42" s="547">
        <f t="shared" si="17"/>
        <v>5.7142857142857144</v>
      </c>
      <c r="H42" s="93" t="e">
        <f>IF(I42&gt;0,($F42*$G42/I42),0)</f>
        <v>#DIV/0!</v>
      </c>
      <c r="I42" s="548" t="e">
        <f>'5 - Ratio Synthesis'!O14</f>
        <v>#DIV/0!</v>
      </c>
      <c r="K42" s="90"/>
    </row>
    <row r="43" spans="2:12" ht="14" customHeight="1" x14ac:dyDescent="0.15">
      <c r="B43" s="139"/>
      <c r="C43" s="137"/>
      <c r="D43" s="152" t="s">
        <v>36</v>
      </c>
      <c r="E43" s="166" t="s">
        <v>97</v>
      </c>
      <c r="F43" s="169" t="e">
        <f t="shared" si="15"/>
        <v>#DIV/0!</v>
      </c>
      <c r="G43" s="547">
        <f t="shared" si="17"/>
        <v>5.7142857142857144</v>
      </c>
      <c r="H43" s="93" t="e">
        <f t="shared" si="18"/>
        <v>#DIV/0!</v>
      </c>
      <c r="I43" s="548" t="e">
        <f>'5 - Ratio Synthesis'!O16</f>
        <v>#DIV/0!</v>
      </c>
    </row>
    <row r="44" spans="2:12" ht="14" customHeight="1" x14ac:dyDescent="0.15">
      <c r="B44" s="139"/>
      <c r="C44" s="137"/>
      <c r="D44" s="152" t="s">
        <v>38</v>
      </c>
      <c r="E44" s="166" t="s">
        <v>97</v>
      </c>
      <c r="F44" s="169" t="e">
        <f t="shared" si="15"/>
        <v>#DIV/0!</v>
      </c>
      <c r="G44" s="547">
        <f t="shared" si="17"/>
        <v>5.7142857142857144</v>
      </c>
      <c r="H44" s="93" t="e">
        <f>$G44*I44/$F44</f>
        <v>#DIV/0!</v>
      </c>
      <c r="I44" s="548" t="e">
        <f>'5 - Ratio Synthesis'!O18</f>
        <v>#DIV/0!</v>
      </c>
    </row>
    <row r="45" spans="2:12" ht="14" customHeight="1" thickBot="1" x14ac:dyDescent="0.2">
      <c r="B45" s="140"/>
      <c r="C45" s="141"/>
      <c r="D45" s="179" t="s">
        <v>88</v>
      </c>
      <c r="E45" s="168" t="s">
        <v>98</v>
      </c>
      <c r="F45" s="178" t="e">
        <f>MIN(I45)</f>
        <v>#DIV/0!</v>
      </c>
      <c r="G45" s="549">
        <f t="shared" si="17"/>
        <v>5.7142857142857144</v>
      </c>
      <c r="H45" s="550" t="e">
        <f>IF(I45&gt;0,($F45*$G45/I45),0)</f>
        <v>#DIV/0!</v>
      </c>
      <c r="I45" s="551" t="e">
        <f>'5 - Ratio Synthesis'!O20</f>
        <v>#DIV/0!</v>
      </c>
    </row>
    <row r="46" spans="2:12" s="108" customFormat="1" ht="13" x14ac:dyDescent="0.15">
      <c r="B46" s="133"/>
      <c r="C46" s="134"/>
      <c r="D46" s="135"/>
      <c r="E46" s="135"/>
      <c r="G46" s="180"/>
      <c r="H46" s="181"/>
      <c r="I46" s="182"/>
    </row>
    <row r="47" spans="2:12" s="108" customFormat="1" ht="13" x14ac:dyDescent="0.15">
      <c r="B47" s="133"/>
      <c r="C47" s="134"/>
      <c r="D47" s="135"/>
      <c r="E47" s="135"/>
      <c r="F47" s="135"/>
      <c r="G47" s="180"/>
      <c r="H47" s="183"/>
      <c r="I47" s="182"/>
    </row>
    <row r="48" spans="2:12" ht="13" x14ac:dyDescent="0.15">
      <c r="B48" s="133"/>
      <c r="C48" s="96"/>
      <c r="D48" s="96"/>
      <c r="E48" s="96" t="s">
        <v>273</v>
      </c>
      <c r="F48" s="96"/>
      <c r="G48" s="97"/>
      <c r="H48" s="98"/>
      <c r="I48" s="72"/>
    </row>
    <row r="49" spans="2:9" ht="13" x14ac:dyDescent="0.15">
      <c r="B49" s="133"/>
      <c r="C49" s="96"/>
      <c r="D49" s="96"/>
      <c r="E49" s="96" t="str">
        <f>'3 - TOTAL'!D11</f>
        <v>1_T2 - Arrival Forecourt</v>
      </c>
      <c r="F49" s="99">
        <f>'3 - TOTAL'!E11</f>
        <v>180</v>
      </c>
      <c r="G49" s="97"/>
      <c r="H49" s="98"/>
      <c r="I49" s="72"/>
    </row>
    <row r="50" spans="2:9" ht="13" x14ac:dyDescent="0.15">
      <c r="B50" s="133"/>
      <c r="C50" s="95"/>
      <c r="D50" s="96"/>
      <c r="E50" s="96" t="str">
        <f>'3 - TOTAL'!D12</f>
        <v/>
      </c>
      <c r="F50" s="99" t="str">
        <f>'3 - TOTAL'!E12</f>
        <v/>
      </c>
      <c r="G50" s="97"/>
      <c r="H50" s="100"/>
      <c r="I50" s="73"/>
    </row>
    <row r="51" spans="2:9" ht="13" x14ac:dyDescent="0.15">
      <c r="B51" s="133"/>
      <c r="C51" s="95"/>
      <c r="D51" s="96"/>
      <c r="E51" s="96" t="str">
        <f>'3 - TOTAL'!D13</f>
        <v/>
      </c>
      <c r="F51" s="99" t="str">
        <f>'3 - TOTAL'!E13</f>
        <v/>
      </c>
      <c r="G51" s="97"/>
      <c r="H51" s="100"/>
      <c r="I51" s="73"/>
    </row>
    <row r="52" spans="2:9" ht="13" x14ac:dyDescent="0.15">
      <c r="B52" s="133"/>
      <c r="C52" s="94"/>
      <c r="D52" s="96"/>
      <c r="E52" s="96" t="str">
        <f>'3 - TOTAL'!D14</f>
        <v>TOTAL</v>
      </c>
      <c r="F52" s="99">
        <f>'3 - TOTAL'!E14</f>
        <v>180</v>
      </c>
      <c r="G52" s="97"/>
      <c r="H52" s="98"/>
      <c r="I52" s="72"/>
    </row>
    <row r="53" spans="2:9" ht="13" x14ac:dyDescent="0.15">
      <c r="B53" s="133"/>
      <c r="C53" s="95"/>
      <c r="D53" s="96"/>
      <c r="E53" s="96"/>
      <c r="F53" s="96"/>
      <c r="G53" s="97"/>
      <c r="H53" s="98"/>
      <c r="I53" s="72"/>
    </row>
    <row r="54" spans="2:9" ht="13" x14ac:dyDescent="0.15">
      <c r="B54" s="134"/>
      <c r="C54" s="95"/>
      <c r="H54" s="100"/>
      <c r="I54" s="73"/>
    </row>
    <row r="55" spans="2:9" ht="13" x14ac:dyDescent="0.15">
      <c r="B55" s="134"/>
      <c r="C55" s="95"/>
      <c r="H55" s="100"/>
      <c r="I55" s="73"/>
    </row>
    <row r="56" spans="2:9" ht="13" x14ac:dyDescent="0.15">
      <c r="B56" s="134"/>
      <c r="C56" s="95"/>
      <c r="D56" s="101"/>
      <c r="E56" s="101"/>
      <c r="F56" s="101"/>
      <c r="G56" s="102"/>
      <c r="H56" s="100"/>
      <c r="I56" s="73"/>
    </row>
    <row r="57" spans="2:9" ht="13" x14ac:dyDescent="0.15">
      <c r="B57" s="134"/>
      <c r="C57" s="96"/>
      <c r="H57" s="100"/>
      <c r="I57" s="73"/>
    </row>
    <row r="58" spans="2:9" ht="13" x14ac:dyDescent="0.15">
      <c r="B58" s="134"/>
      <c r="C58" s="95"/>
      <c r="H58" s="98"/>
      <c r="I58" s="72"/>
    </row>
    <row r="59" spans="2:9" ht="13" x14ac:dyDescent="0.15">
      <c r="B59" s="134"/>
      <c r="C59" s="95"/>
      <c r="H59" s="100"/>
      <c r="I59" s="73"/>
    </row>
    <row r="60" spans="2:9" ht="13" x14ac:dyDescent="0.15">
      <c r="B60" s="134"/>
      <c r="C60" s="95"/>
      <c r="H60" s="100"/>
      <c r="I60" s="73"/>
    </row>
    <row r="61" spans="2:9" ht="13" x14ac:dyDescent="0.15">
      <c r="B61" s="134"/>
      <c r="C61" s="96"/>
      <c r="H61" s="100"/>
      <c r="I61" s="73"/>
    </row>
    <row r="62" spans="2:9" ht="13" x14ac:dyDescent="0.15">
      <c r="B62" s="134"/>
      <c r="C62" s="96"/>
      <c r="H62" s="98"/>
      <c r="I62" s="72"/>
    </row>
    <row r="63" spans="2:9" ht="13" x14ac:dyDescent="0.15">
      <c r="B63" s="134"/>
      <c r="C63" s="95"/>
      <c r="H63" s="100"/>
      <c r="I63" s="73"/>
    </row>
    <row r="64" spans="2:9" ht="13" x14ac:dyDescent="0.15">
      <c r="B64" s="134"/>
      <c r="C64" s="95"/>
      <c r="H64" s="100"/>
      <c r="I64" s="73"/>
    </row>
    <row r="65" spans="2:9" ht="13" x14ac:dyDescent="0.15">
      <c r="B65" s="134"/>
      <c r="C65" s="95"/>
      <c r="H65" s="100"/>
      <c r="I65" s="73"/>
    </row>
    <row r="66" spans="2:9" ht="13" x14ac:dyDescent="0.15">
      <c r="B66" s="134"/>
      <c r="C66" s="95"/>
      <c r="H66" s="98"/>
      <c r="I66" s="72"/>
    </row>
    <row r="67" spans="2:9" ht="13" x14ac:dyDescent="0.15">
      <c r="B67" s="134"/>
      <c r="C67" s="95"/>
      <c r="H67" s="100"/>
      <c r="I67" s="73"/>
    </row>
    <row r="68" spans="2:9" ht="13" x14ac:dyDescent="0.15">
      <c r="B68" s="134"/>
      <c r="C68" s="95"/>
      <c r="H68" s="100"/>
      <c r="I68" s="73"/>
    </row>
    <row r="69" spans="2:9" ht="13" x14ac:dyDescent="0.15">
      <c r="B69" s="133"/>
      <c r="C69" s="94"/>
      <c r="D69" s="103"/>
      <c r="E69" s="103"/>
      <c r="F69" s="103"/>
      <c r="G69" s="97"/>
      <c r="H69" s="98"/>
      <c r="I69" s="72"/>
    </row>
    <row r="70" spans="2:9" ht="13" x14ac:dyDescent="0.15">
      <c r="B70" s="134"/>
      <c r="C70" s="95"/>
      <c r="H70" s="98"/>
      <c r="I70" s="72"/>
    </row>
    <row r="71" spans="2:9" ht="13" x14ac:dyDescent="0.15">
      <c r="B71" s="134"/>
      <c r="C71" s="95"/>
      <c r="H71" s="100"/>
      <c r="I71" s="73"/>
    </row>
    <row r="72" spans="2:9" ht="13" x14ac:dyDescent="0.15">
      <c r="B72" s="134"/>
      <c r="C72" s="95"/>
      <c r="H72" s="100"/>
      <c r="I72" s="73"/>
    </row>
    <row r="73" spans="2:9" ht="13" x14ac:dyDescent="0.15">
      <c r="B73" s="133"/>
      <c r="C73" s="94"/>
      <c r="D73" s="103"/>
      <c r="E73" s="103"/>
      <c r="F73" s="103"/>
      <c r="G73" s="97"/>
      <c r="H73" s="98"/>
      <c r="I73" s="72"/>
    </row>
    <row r="74" spans="2:9" ht="13" x14ac:dyDescent="0.15">
      <c r="B74" s="135"/>
      <c r="C74" s="96"/>
      <c r="D74" s="104"/>
      <c r="E74" s="104"/>
      <c r="F74" s="104"/>
      <c r="G74" s="105"/>
      <c r="H74" s="106"/>
      <c r="I74" s="74"/>
    </row>
  </sheetData>
  <mergeCells count="15">
    <mergeCell ref="B35:D35"/>
    <mergeCell ref="C36:D36"/>
    <mergeCell ref="C38:D38"/>
    <mergeCell ref="C19:D19"/>
    <mergeCell ref="B11:D11"/>
    <mergeCell ref="B31:D31"/>
    <mergeCell ref="C25:D25"/>
    <mergeCell ref="B9:D9"/>
    <mergeCell ref="B10:D10"/>
    <mergeCell ref="C12:D12"/>
    <mergeCell ref="B2:I2"/>
    <mergeCell ref="B4:I4"/>
    <mergeCell ref="H6:I6"/>
    <mergeCell ref="B3:I3"/>
    <mergeCell ref="H7:I7"/>
  </mergeCells>
  <pageMargins left="0.7" right="0.7" top="0.75" bottom="0.75" header="0.3" footer="0.3"/>
  <pageSetup paperSize="9" orientation="portrait" verticalDpi="0" r:id="rId1"/>
  <ignoredErrors>
    <ignoredError sqref="H31:I31 H19:I19 H38 I38"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81F9F-D4F3-434D-9763-DAEE32D2B3B4}">
  <dimension ref="C3:T49"/>
  <sheetViews>
    <sheetView workbookViewId="0">
      <selection activeCell="N17" sqref="N17"/>
    </sheetView>
  </sheetViews>
  <sheetFormatPr baseColWidth="10" defaultColWidth="8.83203125" defaultRowHeight="13" x14ac:dyDescent="0.15"/>
  <cols>
    <col min="1" max="1" width="2.33203125" customWidth="1"/>
    <col min="2" max="2" width="2.5" customWidth="1"/>
    <col min="3" max="3" width="18.5" customWidth="1"/>
    <col min="4" max="4" width="8.83203125" style="303"/>
    <col min="6" max="6" width="46" bestFit="1" customWidth="1"/>
    <col min="10" max="10" width="34.33203125" customWidth="1"/>
    <col min="14" max="14" width="52" bestFit="1" customWidth="1"/>
    <col min="15" max="15" width="11.5" customWidth="1"/>
    <col min="17" max="17" width="15.83203125" customWidth="1"/>
    <col min="18" max="18" width="4.6640625" customWidth="1"/>
    <col min="19" max="19" width="18.6640625" customWidth="1"/>
    <col min="20" max="20" width="16.83203125" customWidth="1"/>
  </cols>
  <sheetData>
    <row r="3" spans="3:20" x14ac:dyDescent="0.15">
      <c r="D3" s="460">
        <v>1</v>
      </c>
      <c r="E3" s="461">
        <f>D3+1</f>
        <v>2</v>
      </c>
      <c r="F3" s="461">
        <f t="shared" ref="F3:T3" si="0">E3+1</f>
        <v>3</v>
      </c>
      <c r="G3" s="461">
        <f t="shared" si="0"/>
        <v>4</v>
      </c>
      <c r="H3" s="461">
        <f t="shared" si="0"/>
        <v>5</v>
      </c>
      <c r="I3" s="461">
        <f t="shared" si="0"/>
        <v>6</v>
      </c>
      <c r="J3" s="461">
        <f t="shared" si="0"/>
        <v>7</v>
      </c>
      <c r="K3" s="461">
        <f t="shared" si="0"/>
        <v>8</v>
      </c>
      <c r="L3" s="461">
        <f t="shared" si="0"/>
        <v>9</v>
      </c>
      <c r="M3" s="461">
        <f t="shared" si="0"/>
        <v>10</v>
      </c>
      <c r="N3" s="461">
        <f t="shared" si="0"/>
        <v>11</v>
      </c>
      <c r="O3" s="461">
        <f t="shared" si="0"/>
        <v>12</v>
      </c>
      <c r="P3" s="461">
        <f t="shared" si="0"/>
        <v>13</v>
      </c>
      <c r="Q3" s="461">
        <f t="shared" si="0"/>
        <v>14</v>
      </c>
      <c r="R3" s="461">
        <f t="shared" si="0"/>
        <v>15</v>
      </c>
      <c r="S3" s="461">
        <f t="shared" si="0"/>
        <v>16</v>
      </c>
      <c r="T3" s="461">
        <f t="shared" si="0"/>
        <v>17</v>
      </c>
    </row>
    <row r="4" spans="3:20" s="301" customFormat="1" ht="54" customHeight="1" x14ac:dyDescent="0.15">
      <c r="C4" s="457" t="s">
        <v>151</v>
      </c>
      <c r="D4" s="457" t="s">
        <v>191</v>
      </c>
      <c r="E4" s="457" t="s">
        <v>192</v>
      </c>
      <c r="F4" s="457" t="s">
        <v>193</v>
      </c>
      <c r="G4" s="457" t="s">
        <v>194</v>
      </c>
      <c r="H4" s="457" t="s">
        <v>195</v>
      </c>
      <c r="I4" s="457" t="s">
        <v>196</v>
      </c>
      <c r="J4" s="457" t="s">
        <v>151</v>
      </c>
      <c r="K4" s="457" t="s">
        <v>197</v>
      </c>
      <c r="L4" s="457" t="s">
        <v>153</v>
      </c>
      <c r="M4" s="457" t="s">
        <v>198</v>
      </c>
      <c r="N4" s="457" t="s">
        <v>199</v>
      </c>
      <c r="O4" s="457" t="s">
        <v>200</v>
      </c>
      <c r="P4" s="457" t="s">
        <v>201</v>
      </c>
      <c r="Q4" s="457" t="s">
        <v>311</v>
      </c>
      <c r="R4" s="464"/>
      <c r="S4" s="224" t="s">
        <v>202</v>
      </c>
      <c r="T4" s="224" t="s">
        <v>203</v>
      </c>
    </row>
    <row r="5" spans="3:20" s="1" customFormat="1" ht="14" customHeight="1" x14ac:dyDescent="0.15">
      <c r="C5" s="462" t="s">
        <v>204</v>
      </c>
      <c r="D5" s="467">
        <v>1</v>
      </c>
      <c r="E5" s="468" t="s">
        <v>324</v>
      </c>
      <c r="F5" s="469" t="s">
        <v>321</v>
      </c>
      <c r="G5" s="468" t="s">
        <v>322</v>
      </c>
      <c r="H5" s="467">
        <v>1</v>
      </c>
      <c r="I5" s="468" t="s">
        <v>325</v>
      </c>
      <c r="J5" s="484" t="s">
        <v>326</v>
      </c>
      <c r="K5" s="467">
        <v>180</v>
      </c>
      <c r="L5" s="467">
        <v>5</v>
      </c>
      <c r="M5" s="463">
        <v>45536</v>
      </c>
      <c r="N5" s="465" t="str">
        <f>N17</f>
        <v>T2 - Projected Total Arriving Pax</v>
      </c>
      <c r="O5" s="467">
        <v>2</v>
      </c>
      <c r="P5" s="467">
        <v>1</v>
      </c>
      <c r="Q5" s="486">
        <v>10000000</v>
      </c>
      <c r="R5" s="458"/>
      <c r="S5" s="466" t="s">
        <v>327</v>
      </c>
      <c r="T5" s="466" t="s">
        <v>318</v>
      </c>
    </row>
    <row r="6" spans="3:20" s="1" customFormat="1" ht="14" thickBot="1" x14ac:dyDescent="0.2">
      <c r="D6" s="302"/>
      <c r="E6" s="302"/>
      <c r="G6" s="302"/>
      <c r="H6" s="302"/>
      <c r="J6" s="459"/>
      <c r="K6" s="302"/>
      <c r="L6" s="302"/>
      <c r="M6" s="302"/>
      <c r="N6" s="459"/>
      <c r="O6" s="302"/>
      <c r="P6" s="302"/>
      <c r="Q6" s="302"/>
    </row>
    <row r="7" spans="3:20" s="1" customFormat="1" ht="14" customHeight="1" x14ac:dyDescent="0.15">
      <c r="D7" s="302"/>
      <c r="E7" s="302"/>
      <c r="G7" s="302"/>
      <c r="H7" s="302"/>
      <c r="J7" s="459"/>
      <c r="K7" s="302"/>
      <c r="L7" s="302"/>
      <c r="M7" s="302"/>
      <c r="N7" s="65" t="s">
        <v>218</v>
      </c>
      <c r="O7" s="302"/>
      <c r="P7" s="302"/>
      <c r="Q7" s="302"/>
    </row>
    <row r="8" spans="3:20" s="1" customFormat="1" x14ac:dyDescent="0.15">
      <c r="D8" s="302"/>
      <c r="E8" s="302"/>
      <c r="G8" s="302"/>
      <c r="H8" s="302"/>
      <c r="J8" s="459"/>
      <c r="K8" s="302"/>
      <c r="L8" s="302"/>
      <c r="M8" s="302"/>
      <c r="N8" s="66" t="s">
        <v>219</v>
      </c>
      <c r="O8" s="302"/>
      <c r="P8" s="302"/>
      <c r="Q8" s="302"/>
    </row>
    <row r="9" spans="3:20" s="1" customFormat="1" ht="14" customHeight="1" x14ac:dyDescent="0.15">
      <c r="D9" s="302"/>
      <c r="E9" s="302"/>
      <c r="G9" s="302"/>
      <c r="H9" s="302"/>
      <c r="J9" s="459"/>
      <c r="K9" s="302"/>
      <c r="L9" s="302"/>
      <c r="M9" s="302"/>
      <c r="N9" s="66" t="s">
        <v>220</v>
      </c>
      <c r="O9" s="302"/>
      <c r="P9" s="302"/>
      <c r="Q9" s="302"/>
    </row>
    <row r="10" spans="3:20" s="1" customFormat="1" ht="13.25" customHeight="1" x14ac:dyDescent="0.15">
      <c r="D10" s="302"/>
      <c r="E10" s="302"/>
      <c r="G10" s="302"/>
      <c r="H10" s="302"/>
      <c r="J10" s="459"/>
      <c r="K10" s="302"/>
      <c r="L10" s="302"/>
      <c r="M10" s="302"/>
      <c r="N10" s="66">
        <v>0</v>
      </c>
      <c r="O10" s="302"/>
      <c r="P10" s="302"/>
      <c r="Q10" s="302"/>
    </row>
    <row r="11" spans="3:20" s="1" customFormat="1" ht="13.25" customHeight="1" x14ac:dyDescent="0.15">
      <c r="D11" s="302"/>
      <c r="E11" s="302"/>
      <c r="G11" s="302"/>
      <c r="H11" s="302"/>
      <c r="J11" s="459"/>
      <c r="K11" s="302"/>
      <c r="L11" s="302"/>
      <c r="M11" s="302"/>
      <c r="N11" s="66" t="s">
        <v>221</v>
      </c>
      <c r="O11" s="302"/>
      <c r="P11" s="302"/>
      <c r="Q11" s="302"/>
    </row>
    <row r="12" spans="3:20" s="1" customFormat="1" ht="13.25" customHeight="1" x14ac:dyDescent="0.15">
      <c r="D12" s="302"/>
      <c r="E12" s="302"/>
      <c r="G12" s="302"/>
      <c r="H12" s="302"/>
      <c r="J12" s="459"/>
      <c r="K12" s="302"/>
      <c r="L12" s="302"/>
      <c r="M12" s="302"/>
      <c r="N12" s="66" t="s">
        <v>222</v>
      </c>
      <c r="O12" s="302"/>
      <c r="P12" s="302"/>
      <c r="Q12" s="302"/>
    </row>
    <row r="13" spans="3:20" s="1" customFormat="1" x14ac:dyDescent="0.15">
      <c r="D13" s="302"/>
      <c r="E13" s="302"/>
      <c r="G13" s="302"/>
      <c r="H13" s="302"/>
      <c r="J13" s="459"/>
      <c r="K13" s="302"/>
      <c r="L13" s="302"/>
      <c r="M13" s="302"/>
      <c r="N13" s="66" t="s">
        <v>223</v>
      </c>
      <c r="O13" s="302"/>
      <c r="P13" s="302"/>
      <c r="Q13" s="302"/>
    </row>
    <row r="14" spans="3:20" s="1" customFormat="1" x14ac:dyDescent="0.15">
      <c r="D14" s="302"/>
      <c r="E14" s="302"/>
      <c r="G14" s="302"/>
      <c r="H14" s="302"/>
      <c r="J14" s="459"/>
      <c r="K14" s="302"/>
      <c r="L14" s="302"/>
      <c r="M14" s="302"/>
      <c r="N14" s="66">
        <v>0</v>
      </c>
      <c r="O14" s="302"/>
      <c r="P14" s="302"/>
      <c r="Q14" s="302"/>
    </row>
    <row r="15" spans="3:20" s="1" customFormat="1" x14ac:dyDescent="0.15">
      <c r="D15" s="302"/>
      <c r="E15" s="302"/>
      <c r="G15" s="302"/>
      <c r="H15" s="302"/>
      <c r="J15" s="459"/>
      <c r="K15" s="302"/>
      <c r="L15" s="302"/>
      <c r="M15" s="302"/>
      <c r="N15" s="66" t="s">
        <v>224</v>
      </c>
      <c r="O15" s="302"/>
      <c r="P15" s="302"/>
      <c r="Q15" s="302"/>
    </row>
    <row r="16" spans="3:20" s="1" customFormat="1" ht="14" customHeight="1" x14ac:dyDescent="0.15">
      <c r="D16" s="302"/>
      <c r="E16" s="302"/>
      <c r="G16" s="302"/>
      <c r="H16" s="302"/>
      <c r="J16" s="459"/>
      <c r="K16" s="302"/>
      <c r="L16" s="302"/>
      <c r="M16" s="302"/>
      <c r="N16" s="66" t="s">
        <v>225</v>
      </c>
      <c r="O16" s="302"/>
      <c r="P16" s="302"/>
      <c r="Q16" s="302"/>
    </row>
    <row r="17" spans="4:17" s="1" customFormat="1" ht="14" customHeight="1" x14ac:dyDescent="0.15">
      <c r="D17" s="302"/>
      <c r="E17" s="302"/>
      <c r="G17" s="302"/>
      <c r="H17" s="302"/>
      <c r="J17" s="459"/>
      <c r="K17" s="302"/>
      <c r="L17" s="302"/>
      <c r="M17" s="302"/>
      <c r="N17" s="66" t="s">
        <v>226</v>
      </c>
      <c r="O17" s="302"/>
      <c r="P17" s="302"/>
      <c r="Q17" s="302"/>
    </row>
    <row r="18" spans="4:17" s="1" customFormat="1" ht="14" thickBot="1" x14ac:dyDescent="0.2">
      <c r="D18" s="302"/>
      <c r="E18" s="302"/>
      <c r="G18" s="302"/>
      <c r="H18" s="302"/>
      <c r="J18" s="459"/>
      <c r="K18" s="302"/>
      <c r="L18" s="302"/>
      <c r="M18" s="302"/>
      <c r="N18" s="459"/>
      <c r="O18" s="302"/>
      <c r="P18" s="302"/>
      <c r="Q18" s="302"/>
    </row>
    <row r="19" spans="4:17" s="1" customFormat="1" ht="13.25" customHeight="1" x14ac:dyDescent="0.15">
      <c r="D19" s="302"/>
      <c r="E19" s="302"/>
      <c r="G19" s="302"/>
      <c r="H19" s="302"/>
      <c r="J19" s="459"/>
      <c r="K19" s="302"/>
      <c r="L19" s="302"/>
      <c r="M19" s="302"/>
      <c r="N19" s="65" t="s">
        <v>227</v>
      </c>
      <c r="O19" s="302"/>
      <c r="P19" s="302"/>
      <c r="Q19" s="302"/>
    </row>
    <row r="20" spans="4:17" s="1" customFormat="1" ht="14" customHeight="1" x14ac:dyDescent="0.15">
      <c r="D20" s="302"/>
      <c r="E20" s="302"/>
      <c r="G20" s="302"/>
      <c r="H20" s="302"/>
      <c r="J20" s="459"/>
      <c r="K20" s="302"/>
      <c r="L20" s="302"/>
      <c r="M20" s="302"/>
      <c r="N20" s="66" t="s">
        <v>228</v>
      </c>
      <c r="O20" s="302"/>
      <c r="P20" s="302"/>
      <c r="Q20" s="302"/>
    </row>
    <row r="21" spans="4:17" s="1" customFormat="1" x14ac:dyDescent="0.15">
      <c r="D21" s="302"/>
      <c r="E21" s="302"/>
      <c r="G21" s="302"/>
      <c r="H21" s="302"/>
      <c r="J21" s="459"/>
      <c r="K21" s="302"/>
      <c r="L21" s="302"/>
      <c r="M21" s="302"/>
      <c r="N21" s="66" t="s">
        <v>229</v>
      </c>
      <c r="O21" s="302"/>
      <c r="P21" s="302"/>
      <c r="Q21" s="302"/>
    </row>
    <row r="22" spans="4:17" s="1" customFormat="1" x14ac:dyDescent="0.15">
      <c r="D22" s="302"/>
      <c r="E22" s="302"/>
      <c r="G22" s="302"/>
      <c r="H22" s="302"/>
      <c r="J22" s="459"/>
      <c r="K22" s="302"/>
      <c r="L22" s="302"/>
      <c r="M22" s="302"/>
      <c r="N22" s="66">
        <v>0</v>
      </c>
      <c r="O22" s="302"/>
      <c r="P22" s="302"/>
      <c r="Q22" s="302"/>
    </row>
    <row r="23" spans="4:17" s="1" customFormat="1" x14ac:dyDescent="0.15">
      <c r="D23" s="302"/>
      <c r="E23" s="302"/>
      <c r="G23" s="302"/>
      <c r="H23" s="302"/>
      <c r="J23" s="459"/>
      <c r="K23" s="302"/>
      <c r="L23" s="302"/>
      <c r="M23" s="302"/>
      <c r="N23" s="66" t="s">
        <v>230</v>
      </c>
      <c r="O23" s="302"/>
      <c r="P23" s="302"/>
      <c r="Q23" s="302"/>
    </row>
    <row r="24" spans="4:17" s="1" customFormat="1" ht="14" customHeight="1" x14ac:dyDescent="0.15">
      <c r="D24" s="302"/>
      <c r="E24" s="302"/>
      <c r="G24" s="302"/>
      <c r="H24" s="302"/>
      <c r="J24" s="459"/>
      <c r="K24" s="302"/>
      <c r="L24" s="302"/>
      <c r="M24" s="302"/>
      <c r="N24" s="66" t="s">
        <v>231</v>
      </c>
      <c r="O24" s="302"/>
      <c r="P24" s="302"/>
      <c r="Q24" s="302"/>
    </row>
    <row r="25" spans="4:17" s="1" customFormat="1" ht="14" customHeight="1" x14ac:dyDescent="0.15">
      <c r="D25" s="302"/>
      <c r="E25" s="302"/>
      <c r="G25" s="302"/>
      <c r="H25" s="302"/>
      <c r="J25" s="459"/>
      <c r="K25" s="302"/>
      <c r="L25" s="302"/>
      <c r="M25" s="302"/>
      <c r="N25" s="66" t="s">
        <v>232</v>
      </c>
      <c r="O25" s="302"/>
      <c r="P25" s="302"/>
      <c r="Q25" s="302"/>
    </row>
    <row r="26" spans="4:17" s="1" customFormat="1" x14ac:dyDescent="0.15">
      <c r="D26" s="302"/>
      <c r="E26" s="302"/>
      <c r="G26" s="302"/>
      <c r="H26" s="302"/>
      <c r="J26" s="459"/>
      <c r="K26" s="302"/>
      <c r="L26" s="302"/>
      <c r="M26" s="302"/>
      <c r="N26" s="66">
        <v>0</v>
      </c>
      <c r="O26" s="302"/>
      <c r="P26" s="302"/>
      <c r="Q26" s="302"/>
    </row>
    <row r="27" spans="4:17" s="1" customFormat="1" x14ac:dyDescent="0.15">
      <c r="D27" s="302"/>
      <c r="E27" s="302"/>
      <c r="G27" s="302"/>
      <c r="H27" s="302"/>
      <c r="J27" s="459"/>
      <c r="K27" s="302"/>
      <c r="L27" s="302"/>
      <c r="M27" s="302"/>
      <c r="N27" s="66" t="s">
        <v>233</v>
      </c>
      <c r="O27" s="302"/>
      <c r="P27" s="302"/>
      <c r="Q27" s="302"/>
    </row>
    <row r="28" spans="4:17" s="1" customFormat="1" ht="14" customHeight="1" x14ac:dyDescent="0.15">
      <c r="D28" s="302"/>
      <c r="E28" s="302"/>
      <c r="G28" s="302"/>
      <c r="H28" s="302"/>
      <c r="J28" s="459"/>
      <c r="K28" s="302"/>
      <c r="L28" s="302"/>
      <c r="M28" s="302"/>
      <c r="N28" s="66" t="s">
        <v>234</v>
      </c>
      <c r="O28" s="302"/>
      <c r="P28" s="302"/>
      <c r="Q28" s="302"/>
    </row>
    <row r="29" spans="4:17" s="1" customFormat="1" ht="14" customHeight="1" x14ac:dyDescent="0.15">
      <c r="D29" s="302"/>
      <c r="E29" s="302"/>
      <c r="G29" s="302"/>
      <c r="H29" s="302"/>
      <c r="J29" s="459"/>
      <c r="K29" s="302"/>
      <c r="L29" s="302"/>
      <c r="M29" s="302"/>
      <c r="N29" s="66" t="s">
        <v>235</v>
      </c>
      <c r="O29" s="302"/>
      <c r="P29" s="302"/>
      <c r="Q29" s="302"/>
    </row>
    <row r="30" spans="4:17" s="1" customFormat="1" ht="14" customHeight="1" x14ac:dyDescent="0.15">
      <c r="D30" s="302"/>
      <c r="E30" s="302"/>
      <c r="G30" s="302"/>
      <c r="H30" s="302"/>
      <c r="J30" s="459"/>
      <c r="K30" s="302"/>
      <c r="L30" s="302"/>
      <c r="M30" s="302"/>
      <c r="N30" s="459"/>
      <c r="O30" s="302"/>
      <c r="P30" s="302"/>
      <c r="Q30" s="302"/>
    </row>
    <row r="31" spans="4:17" ht="14" customHeight="1" x14ac:dyDescent="0.15"/>
    <row r="32" spans="4:17" ht="14" customHeight="1" x14ac:dyDescent="0.15"/>
    <row r="33" ht="14" customHeight="1" x14ac:dyDescent="0.15"/>
    <row r="34" ht="14" customHeight="1" x14ac:dyDescent="0.15"/>
    <row r="35" ht="14" customHeight="1" x14ac:dyDescent="0.15"/>
    <row r="36" ht="14" customHeight="1" x14ac:dyDescent="0.15"/>
    <row r="37" ht="14" customHeight="1" x14ac:dyDescent="0.15"/>
    <row r="38" ht="14" customHeight="1" x14ac:dyDescent="0.15"/>
    <row r="39" ht="14" customHeight="1" x14ac:dyDescent="0.15"/>
    <row r="40" ht="14" customHeight="1" x14ac:dyDescent="0.15"/>
    <row r="41" ht="14" customHeight="1" x14ac:dyDescent="0.15"/>
    <row r="42" ht="14" customHeight="1" x14ac:dyDescent="0.15"/>
    <row r="43" ht="14" customHeight="1" x14ac:dyDescent="0.15"/>
    <row r="44" ht="14" customHeight="1" x14ac:dyDescent="0.15"/>
    <row r="45" ht="14" customHeight="1" x14ac:dyDescent="0.15"/>
    <row r="46" ht="14" customHeight="1" x14ac:dyDescent="0.15"/>
    <row r="47" ht="14" customHeight="1" x14ac:dyDescent="0.15"/>
    <row r="48" ht="14" customHeight="1" x14ac:dyDescent="0.15"/>
    <row r="49" ht="14" customHeight="1" x14ac:dyDescent="0.15"/>
  </sheetData>
  <pageMargins left="0.7" right="0.7" top="0.75" bottom="0.75" header="0.3" footer="0.3"/>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12</vt:i4>
      </vt:variant>
      <vt:variant>
        <vt:lpstr>Plages nommées</vt:lpstr>
      </vt:variant>
      <vt:variant>
        <vt:i4>8</vt:i4>
      </vt:variant>
    </vt:vector>
  </HeadingPairs>
  <TitlesOfParts>
    <vt:vector size="20" baseType="lpstr">
      <vt:lpstr>General Information</vt:lpstr>
      <vt:lpstr>1 - BIAL Pax Projections</vt:lpstr>
      <vt:lpstr>2 - Investment</vt:lpstr>
      <vt:lpstr>3 - Financials A</vt:lpstr>
      <vt:lpstr>3 - Financials B</vt:lpstr>
      <vt:lpstr>3 - Financials C</vt:lpstr>
      <vt:lpstr>3 - TOTAL</vt:lpstr>
      <vt:lpstr>4 - Business Plan</vt:lpstr>
      <vt:lpstr>5 - Ratio Synthesis</vt:lpstr>
      <vt:lpstr>6 - Simulation</vt:lpstr>
      <vt:lpstr>Summary</vt:lpstr>
      <vt:lpstr>Input Sheet</vt:lpstr>
      <vt:lpstr>'1 - BIAL Pax Projections'!Zone_d_impression</vt:lpstr>
      <vt:lpstr>'2 - Investment'!Zone_d_impression</vt:lpstr>
      <vt:lpstr>'3 - Financials A'!Zone_d_impression</vt:lpstr>
      <vt:lpstr>'3 - TOTAL'!Zone_d_impression</vt:lpstr>
      <vt:lpstr>'4 - Business Plan'!Zone_d_impression</vt:lpstr>
      <vt:lpstr>'5 - Ratio Synthesis'!Zone_d_impression</vt:lpstr>
      <vt:lpstr>'6 - Simulation'!Zone_d_impression</vt:lpstr>
      <vt:lpstr>'General Information'!Zone_d_impression</vt:lpstr>
    </vt:vector>
  </TitlesOfParts>
  <Company>PT&amp;M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PTM</dc:creator>
  <cp:lastModifiedBy>Guy Ponzo</cp:lastModifiedBy>
  <cp:lastPrinted>2019-03-30T11:23:43Z</cp:lastPrinted>
  <dcterms:created xsi:type="dcterms:W3CDTF">2001-03-09T12:00:37Z</dcterms:created>
  <dcterms:modified xsi:type="dcterms:W3CDTF">2024-02-14T19:01:10Z</dcterms:modified>
</cp:coreProperties>
</file>